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filterPrivacy="1"/>
  <xr:revisionPtr revIDLastSave="0" documentId="13_ncr:1_{70D6ADEA-73B3-4CFC-BB30-9A764BA506CF}" xr6:coauthVersionLast="45" xr6:coauthVersionMax="45" xr10:uidLastSave="{00000000-0000-0000-0000-000000000000}"/>
  <bookViews>
    <workbookView xWindow="-120" yWindow="-120" windowWidth="29040" windowHeight="15840" activeTab="9" xr2:uid="{00000000-000D-0000-FFFF-FFFF00000000}"/>
  </bookViews>
  <sheets>
    <sheet name="Հ3 Մաս 1 և 2" sheetId="1" r:id="rId1"/>
    <sheet name="Հ3 Մաս 3 (1)" sheetId="3" r:id="rId2"/>
    <sheet name="Հ3 Մաս 3 (2) " sheetId="22" r:id="rId3"/>
    <sheet name="Հ3 Մաս 4" sheetId="5" r:id="rId4"/>
    <sheet name="Հ4" sheetId="6" r:id="rId5"/>
    <sheet name="Հ5" sheetId="8" r:id="rId6"/>
    <sheet name="Հ8 (1)" sheetId="10" r:id="rId7"/>
    <sheet name="Հ 8 (2)" sheetId="20" r:id="rId8"/>
    <sheet name="Հ10 (1)" sheetId="16" r:id="rId9"/>
    <sheet name="Հ10 (2)" sheetId="21" r:id="rId10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2'!#REF!</definedName>
    <definedName name="_ftnref12" localSheetId="0">'Հ3 Մաս 1 և 2'!#REF!</definedName>
    <definedName name="_ftnref13" localSheetId="0">'Հ3 Մաս 1 և 2'!#REF!</definedName>
    <definedName name="_ftnref14" localSheetId="0">'Հ3 Մաս 1 և 2'!#REF!</definedName>
    <definedName name="_ftnref15" localSheetId="0">'Հ3 Մաս 1 և 2'!#REF!</definedName>
    <definedName name="_ftnref16" localSheetId="0">'Հ3 Մաս 1 և 2'!#REF!</definedName>
    <definedName name="_ftnref17" localSheetId="0">'Հ3 Մաս 1 և 2'!$H$56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  <definedName name="_xlnm.Print_Area" localSheetId="7">'Հ 8 (2)'!$A$1:$G$14</definedName>
    <definedName name="_xlnm.Print_Area" localSheetId="8">'Հ10 (1)'!$A$1:$E$6</definedName>
    <definedName name="_xlnm.Print_Area" localSheetId="9">'Հ10 (2)'!$A$1:$E$6</definedName>
    <definedName name="_xlnm.Print_Area" localSheetId="0">'Հ3 Մաս 1 և 2'!$A$1:$I$45</definedName>
    <definedName name="_xlnm.Print_Area" localSheetId="1">'Հ3 Մաս 3 (1)'!$A$1:$L$9</definedName>
    <definedName name="_xlnm.Print_Area" localSheetId="2">'Հ3 Մաս 3 (2) '!$A$1:$L$9</definedName>
    <definedName name="_xlnm.Print_Area" localSheetId="3">'Հ3 Մաս 4'!$A$1:$I$60</definedName>
    <definedName name="_xlnm.Print_Area" localSheetId="4">Հ4!$A$1:$W$7</definedName>
    <definedName name="_xlnm.Print_Area" localSheetId="5">Հ5!$A$1:$BM$8</definedName>
    <definedName name="_xlnm.Print_Area" localSheetId="6">'Հ8 (1)'!$A$1:$G$14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20" l="1"/>
  <c r="F13" i="20" s="1"/>
  <c r="E8" i="20"/>
  <c r="E13" i="20" s="1"/>
  <c r="D8" i="20"/>
  <c r="D13" i="20" s="1"/>
  <c r="BA6" i="8"/>
  <c r="F12" i="20" l="1"/>
  <c r="D12" i="20"/>
  <c r="E12" i="20"/>
  <c r="E6" i="8"/>
  <c r="Q6" i="8"/>
  <c r="AC6" i="8"/>
  <c r="AO6" i="8"/>
  <c r="BA5" i="8"/>
  <c r="AO5" i="8"/>
  <c r="AC5" i="8"/>
  <c r="Q5" i="8"/>
  <c r="BJ7" i="8"/>
  <c r="BI7" i="8"/>
  <c r="BH7" i="8"/>
  <c r="BG7" i="8"/>
  <c r="BF7" i="8"/>
  <c r="BE7" i="8"/>
  <c r="BD7" i="8"/>
  <c r="BC7" i="8"/>
  <c r="AX7" i="8"/>
  <c r="AW7" i="8"/>
  <c r="AV7" i="8"/>
  <c r="AU7" i="8"/>
  <c r="AT7" i="8"/>
  <c r="AS7" i="8"/>
  <c r="AR7" i="8"/>
  <c r="AQ7" i="8"/>
  <c r="AL7" i="8"/>
  <c r="AK7" i="8"/>
  <c r="AJ7" i="8"/>
  <c r="AI7" i="8"/>
  <c r="AH7" i="8"/>
  <c r="AG7" i="8"/>
  <c r="AF7" i="8"/>
  <c r="AE7" i="8"/>
  <c r="Z7" i="8"/>
  <c r="Y7" i="8"/>
  <c r="X7" i="8"/>
  <c r="W7" i="8"/>
  <c r="V7" i="8"/>
  <c r="U7" i="8"/>
  <c r="T7" i="8"/>
  <c r="S7" i="8"/>
  <c r="N7" i="8"/>
  <c r="M7" i="8"/>
  <c r="L7" i="8"/>
  <c r="K7" i="8"/>
  <c r="J7" i="8"/>
  <c r="I7" i="8"/>
  <c r="H7" i="8"/>
  <c r="G7" i="8"/>
  <c r="E5" i="8"/>
  <c r="T6" i="6" l="1"/>
  <c r="T5" i="6"/>
  <c r="Q6" i="6"/>
  <c r="Q5" i="6"/>
  <c r="N6" i="6"/>
  <c r="N5" i="6"/>
  <c r="K6" i="6"/>
  <c r="K5" i="6"/>
  <c r="H6" i="6"/>
  <c r="H5" i="6"/>
  <c r="H54" i="5" l="1"/>
  <c r="H53" i="5" s="1"/>
  <c r="G54" i="5"/>
  <c r="G53" i="5" s="1"/>
  <c r="F54" i="5"/>
  <c r="F53" i="5" s="1"/>
  <c r="E54" i="5"/>
  <c r="E53" i="5" s="1"/>
  <c r="D54" i="5"/>
  <c r="D53" i="5" s="1"/>
  <c r="I25" i="1" l="1"/>
  <c r="H25" i="1"/>
  <c r="G25" i="1"/>
  <c r="F25" i="1"/>
  <c r="E25" i="1"/>
  <c r="H38" i="5" l="1"/>
  <c r="G38" i="5"/>
  <c r="F38" i="5"/>
  <c r="E38" i="5"/>
  <c r="H36" i="5"/>
  <c r="G36" i="5"/>
  <c r="G35" i="5" s="1"/>
  <c r="F36" i="5"/>
  <c r="F35" i="5" s="1"/>
  <c r="E36" i="5"/>
  <c r="E35" i="5" s="1"/>
  <c r="H33" i="5"/>
  <c r="G33" i="5"/>
  <c r="F33" i="5"/>
  <c r="E33" i="5"/>
  <c r="H31" i="5"/>
  <c r="H30" i="5" s="1"/>
  <c r="G31" i="5"/>
  <c r="G30" i="5" s="1"/>
  <c r="F31" i="5"/>
  <c r="E31" i="5"/>
  <c r="E30" i="5" s="1"/>
  <c r="E24" i="5" s="1"/>
  <c r="F30" i="5"/>
  <c r="H28" i="5"/>
  <c r="G28" i="5"/>
  <c r="F28" i="5"/>
  <c r="E28" i="5"/>
  <c r="H26" i="5"/>
  <c r="G26" i="5"/>
  <c r="F26" i="5"/>
  <c r="E26" i="5"/>
  <c r="H25" i="5"/>
  <c r="G25" i="5"/>
  <c r="F25" i="5"/>
  <c r="E25" i="5"/>
  <c r="H22" i="5"/>
  <c r="G22" i="5"/>
  <c r="G19" i="5" s="1"/>
  <c r="F22" i="5"/>
  <c r="E22" i="5"/>
  <c r="H20" i="5"/>
  <c r="G20" i="5"/>
  <c r="F20" i="5"/>
  <c r="E20" i="5"/>
  <c r="E19" i="5" s="1"/>
  <c r="D38" i="5"/>
  <c r="D36" i="5"/>
  <c r="D35" i="5" s="1"/>
  <c r="D33" i="5"/>
  <c r="D31" i="5"/>
  <c r="D30" i="5" s="1"/>
  <c r="D28" i="5"/>
  <c r="D26" i="5"/>
  <c r="D25" i="5" s="1"/>
  <c r="D22" i="5"/>
  <c r="D20" i="5"/>
  <c r="D19" i="5" s="1"/>
  <c r="E18" i="5" l="1"/>
  <c r="H19" i="5"/>
  <c r="F19" i="5"/>
  <c r="H35" i="5"/>
  <c r="H24" i="5" s="1"/>
  <c r="H18" i="5" s="1"/>
  <c r="G24" i="5"/>
  <c r="G18" i="5" s="1"/>
  <c r="F24" i="5"/>
  <c r="F18" i="5" s="1"/>
  <c r="D24" i="5"/>
  <c r="D18" i="5" s="1"/>
  <c r="Q7" i="6" l="1"/>
  <c r="K7" i="6"/>
  <c r="I7" i="6"/>
  <c r="J7" i="6"/>
  <c r="L7" i="6"/>
  <c r="M7" i="6"/>
  <c r="N7" i="6"/>
  <c r="O7" i="6"/>
  <c r="P7" i="6"/>
  <c r="R7" i="6"/>
  <c r="S7" i="6"/>
  <c r="T7" i="6"/>
  <c r="U7" i="6"/>
  <c r="V7" i="6"/>
  <c r="F7" i="8"/>
  <c r="O7" i="8"/>
  <c r="P7" i="8"/>
  <c r="R7" i="8"/>
  <c r="AA7" i="8"/>
  <c r="AB7" i="8"/>
  <c r="AD7" i="8"/>
  <c r="AM7" i="8"/>
  <c r="AN7" i="8"/>
  <c r="AP7" i="8"/>
  <c r="AY7" i="8"/>
  <c r="AZ7" i="8"/>
  <c r="BB7" i="8"/>
  <c r="BK7" i="8"/>
  <c r="BL7" i="8"/>
  <c r="E7" i="8"/>
  <c r="Q7" i="8" l="1"/>
  <c r="AC7" i="8"/>
  <c r="AO7" i="8"/>
  <c r="BA7" i="8"/>
  <c r="H7" i="6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<sst xmlns="http://schemas.openxmlformats.org/spreadsheetml/2006/main" count="366" uniqueCount="174">
  <si>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</si>
  <si>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</si>
  <si>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</si>
  <si>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</si>
  <si>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</si>
  <si>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</si>
  <si>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</si>
  <si>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</si>
  <si>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</si>
  <si>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Միջոցառման տեսակը՝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</si>
  <si>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</si>
  <si>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</si>
  <si>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</si>
  <si>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</si>
  <si>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</si>
  <si>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</si>
  <si>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</si>
  <si>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</si>
  <si>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</si>
  <si>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</si>
  <si>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</si>
  <si>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</si>
  <si>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</si>
  <si>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</si>
  <si>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</si>
  <si>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</si>
  <si>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</si>
  <si>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</si>
  <si>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</si>
  <si>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</si>
  <si>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X</t>
  </si>
  <si>
    <t>(հազար դրամներով)</t>
  </si>
  <si>
    <t>2024թ.</t>
  </si>
  <si>
    <t>2025թ.</t>
  </si>
  <si>
    <t>2026թ.</t>
  </si>
  <si>
    <t>2025թ բյուջե (հազ. դրամ)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</si>
  <si>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</si>
  <si>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</si>
  <si>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</si>
  <si>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</si>
  <si>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</si>
  <si>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</si>
  <si>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</si>
  <si>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</si>
  <si>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</si>
  <si>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</si>
  <si>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</si>
  <si>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</si>
  <si>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Ցուցանիշներ</t>
  </si>
  <si>
    <t>x</t>
  </si>
  <si>
    <t>2022թ.  (փաստացի) բազային տարի (հազ. դրամ)</t>
  </si>
  <si>
    <t>2023թ (պլան) (հազ. դրամ)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</si>
  <si>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</si>
  <si>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</si>
  <si>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</si>
  <si>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</si>
  <si>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</si>
  <si>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</si>
  <si>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2026թ բյուջե  (հազ. դրամ)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</si>
  <si>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</si>
  <si>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</si>
  <si>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</si>
  <si>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</si>
  <si>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</si>
  <si>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</si>
  <si>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</si>
  <si>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</si>
  <si>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</si>
  <si>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</si>
  <si>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</si>
  <si>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</si>
  <si>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</si>
  <si>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</si>
  <si>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</si>
  <si>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</si>
  <si>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</si>
  <si>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</si>
  <si>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</si>
  <si>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</si>
  <si>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</si>
  <si>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</si>
  <si>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</si>
  <si>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</si>
  <si>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</si>
  <si>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</si>
  <si>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</si>
  <si>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</si>
  <si>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</si>
  <si>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</si>
  <si>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</si>
  <si>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</si>
  <si>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</si>
  <si>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</si>
  <si>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2024թ        (հազ. դրամ)</t>
  </si>
  <si>
    <t>2026թ               (հազ. դրամ)</t>
  </si>
  <si>
    <t>3. Ընդամենը հայտով ներկայացված ընդհանուր ծախսերը` 2024-2026 թթ. ՄԺԾԾ համար          (տող 3.1 + տող 3.2 + տող 3.3.)</t>
  </si>
  <si>
    <t>Հանրապետությունում մշտական բնակության վայր չունեցող անօթևան անձանց բնակարանային ապահովմանն աջակցություն</t>
  </si>
  <si>
    <t>Բնակարանային ապահովում</t>
  </si>
  <si>
    <t>Բնակարանով ապահովվածների տեսակարար կշիռը բնակարանի կարիք ունեցող դիմումատուների նկատմամբ, տոկոս</t>
  </si>
  <si>
    <t>Զոհված (մահացած) առաջին, երկրորդ և երրորդ խմբի հաշմանդամ զինծառաողների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</si>
  <si>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ճանաչում, հաշվառում և նրանց անհատույց ֆինանսական աջակցության տրամադրման եղանակով բնակարանային խնդիրների լուծում</t>
  </si>
  <si>
    <t>Տրանսֆերտների տրամադրում</t>
  </si>
  <si>
    <t>Քանակական</t>
  </si>
  <si>
    <t>Որակական</t>
  </si>
  <si>
    <t>Ժամկետային</t>
  </si>
  <si>
    <t>Միանվագ</t>
  </si>
  <si>
    <t>Աջակցություն ստացած շահառուների տեսակարար կշիռը, որպես բնակարանային պայմանների հաշվառված շահառուների նկատմամբ, տոկոս</t>
  </si>
  <si>
    <r>
      <t>1. Զոհված</t>
    </r>
    <r>
      <rPr>
        <b/>
        <i/>
        <sz val="8"/>
        <color theme="1"/>
        <rFont val="Arial LatArm"/>
        <family val="2"/>
      </rPr>
      <t>(</t>
    </r>
    <r>
      <rPr>
        <b/>
        <i/>
        <sz val="8"/>
        <color theme="1"/>
        <rFont val="GHEA Grapalat"/>
        <family val="3"/>
      </rPr>
      <t>մահացած</t>
    </r>
    <r>
      <rPr>
        <b/>
        <i/>
        <sz val="8"/>
        <color theme="1"/>
        <rFont val="Arial LatArm"/>
        <family val="2"/>
      </rPr>
      <t xml:space="preserve">) </t>
    </r>
    <r>
      <rPr>
        <b/>
        <i/>
        <sz val="8"/>
        <color theme="1"/>
        <rFont val="GHEA Grapalat"/>
        <family val="3"/>
      </rPr>
      <t>զինծառայողների ընտանիքներ, այդ թվում`</t>
    </r>
  </si>
  <si>
    <r>
      <rPr>
        <i/>
        <sz val="8"/>
        <color theme="1"/>
        <rFont val="GHEA Grapalat"/>
        <family val="3"/>
      </rPr>
      <t>բնակարանային պայմանների բարելավման կարիք ունեցող ընտանիքների թիվ,</t>
    </r>
    <r>
      <rPr>
        <i/>
        <sz val="8"/>
        <color theme="1"/>
        <rFont val="Arial LatArm"/>
        <family val="2"/>
      </rPr>
      <t xml:space="preserve"> </t>
    </r>
  </si>
  <si>
    <t>2.2.1. ք. Երևան, որից`</t>
  </si>
  <si>
    <t>2.1.1. ք. Երևան, որից`</t>
  </si>
  <si>
    <t>1.1. ք. Երևան, որից`</t>
  </si>
  <si>
    <t>1.2. ՀՀ մարզեր, որից`</t>
  </si>
  <si>
    <t>2.1.2. ՀՀ մարզեր, որից`</t>
  </si>
  <si>
    <t>2.2.2. ՀՀ մարզեր, որից`</t>
  </si>
  <si>
    <t>2.3.2. ՀՀ մարզեր, որից`</t>
  </si>
  <si>
    <t>2.3.1. ք. Երևան, որից`</t>
  </si>
  <si>
    <t>2. Առաջին, երկրորդ և երրորդ խմբի հաշմանդամ զինծառայողների ընտանիքներ, այդ թվում`</t>
  </si>
  <si>
    <t>2.1. Առաջին, խմբի հաշմանդամ զինծառայողների ընտանիքներ, այդ թվում`</t>
  </si>
  <si>
    <t>2.2. Երկրորդ  խմբի հաշմանդամ զինծառայողների ընտանիքներ, այդ թվում`</t>
  </si>
  <si>
    <t>2.3. Երրորդ  խմբի հաշմանդամ զինծառայողների ընտանիքներ, այդ թվում`</t>
  </si>
  <si>
    <t>06</t>
  </si>
  <si>
    <t>01</t>
  </si>
  <si>
    <r>
      <rPr>
        <b/>
        <i/>
        <sz val="8"/>
        <color theme="1"/>
        <rFont val="GHEA Grapalat"/>
        <family val="3"/>
      </rPr>
      <t xml:space="preserve">Բնակարանային ապահովում/                  </t>
    </r>
    <r>
      <rPr>
        <i/>
        <sz val="8"/>
        <color theme="1"/>
        <rFont val="GHEA Grapalat"/>
        <family val="3"/>
      </rPr>
  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բարելավում:</t>
    </r>
  </si>
  <si>
    <r>
      <rPr>
        <b/>
        <sz val="8"/>
        <color theme="1"/>
        <rFont val="GHEA Grapalat"/>
        <family val="3"/>
      </rPr>
      <t xml:space="preserve">ՀՀ կառավարության ծրագրի 1-ին բաժին, 1.3 ենթաբաժին, 9-րդ պարբերություն, էջ 18-19  </t>
    </r>
    <r>
      <rPr>
        <sz val="8"/>
        <color theme="1"/>
        <rFont val="GHEA Grapalat"/>
        <family val="3"/>
      </rPr>
      <t>Կառավարության ուշադրության կենտրոնում մշտապես եղել և լինելու է զինծառայողների և նրանց ընտանիքների սոցիալական պաշտպանության բարձրացումը, ուստի Կառավարությունը մեծացնելու է զինծառայողների նյութական և սոցիալական ապահովման երաշխիքները, կատարելագործելու է զինծառայության գրավչության և զինծառայողի հեղինակության բարձրացման մեխանիզմները: Զինծառայողների աշխատավար-ձերի և այլ վճարների բարձրացումը, բնակարանային ապհովման ուղղությամբ Կառավարության ծրագրերը, պատերազմի հետևանքներն իրենց վրա կրող զինծառայողների սոցիալական և առողջապահական ծրագրերը նոր թափ են ստանալու</t>
    </r>
  </si>
  <si>
    <r>
      <rPr>
        <b/>
        <i/>
        <sz val="8"/>
        <color theme="1"/>
        <rFont val="GHEA Grapalat"/>
        <family val="3"/>
      </rPr>
      <t xml:space="preserve">Բնակարանային ապահովում/                  </t>
    </r>
    <r>
      <rPr>
        <i/>
        <sz val="8"/>
        <color theme="1"/>
        <rFont val="GHEA Grapalat"/>
        <family val="3"/>
      </rPr>
  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աւակցության տրամադրում:</t>
    </r>
  </si>
  <si>
    <t>ՀՀ պաշտպանության նախարարություն</t>
  </si>
  <si>
    <t xml:space="preserve">ՀՀ ՊՆ համակարգում որպես բնակարանային պայմանների բարելավման կարիքավոր հաշվառված անձանց բնակարանային ապահովմանն աջակցություն, նախանշված արդյունքներն ապահովելու նպատակով նախատեսվում է 2024-2026թթ. ժամանակահատվածում բնակարանների գնման վկայագրեր տրամադրել զինծառայողներիի և քաղաքացիական ծառայողների թվով 708  ընտանիքի: </t>
  </si>
  <si>
    <t>1098</t>
  </si>
  <si>
    <t xml:space="preserve">Հանրապետությունում մշտական բնակության վայր չունեցող անօթևան անձանց բնակարանային ապահովմանն աջակցություն </t>
  </si>
  <si>
    <t xml:space="preserve">Հանրապետությունում մշտական բնակության վայր չունեցող անօթևան անձանց բնակարանային ապահովվածության բարելավում </t>
  </si>
  <si>
    <t>12002</t>
  </si>
  <si>
    <t>Զոհված (մահացած) 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</si>
  <si>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</si>
  <si>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 xml:space="preserve">                               Ընթացիկ միջոցառումներ</t>
  </si>
  <si>
    <t>12006</t>
  </si>
  <si>
    <t>2025թ                      (հազ. դրամ)</t>
  </si>
  <si>
    <t>ՀՀ ՊՆ համակարգի` բնակարա նային պայմանների բարելավ ման կարիք ունեցող զինծառայող 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</si>
  <si>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t>1. Զինծառայողների ընտանիքներ, այդ թվում`</t>
  </si>
  <si>
    <t>1.2. ՀՀ մարզեր,</t>
  </si>
  <si>
    <r>
      <rPr>
        <b/>
        <i/>
        <sz val="8"/>
        <color rgb="FF000000"/>
        <rFont val="GHEA Grapalat"/>
        <family val="3"/>
      </rPr>
      <t>1.1. ք. Երևան,</t>
    </r>
    <r>
      <rPr>
        <b/>
        <i/>
        <sz val="8"/>
        <color rgb="FF000000"/>
        <rFont val="Arial LatArm"/>
        <family val="2"/>
      </rPr>
      <t xml:space="preserve"> </t>
    </r>
  </si>
  <si>
    <t>4651, Կապիտալ դրամաշնորհներ պետական կառավարման հատվածին</t>
  </si>
  <si>
    <t>Բազային տարի 2022թ․                     (հազ. դրամ)</t>
  </si>
  <si>
    <t>2023թ պլան                             (հազ. դրամ)</t>
  </si>
  <si>
    <t>2024թ բյուջե                                  (հազ. դրամ</t>
  </si>
  <si>
    <t>2025թ բյուջե                                    (հազ. դրամ)</t>
  </si>
  <si>
    <t>2026թ բյուջե                                 (հազ. դրամ)</t>
  </si>
  <si>
    <t>Երևան</t>
  </si>
  <si>
    <t>Կոտայքի մարզ</t>
  </si>
  <si>
    <t>Արարատի մարզ</t>
  </si>
  <si>
    <t>Արմավիրի մարզ</t>
  </si>
  <si>
    <t>Արագածոտնի մարզ</t>
  </si>
  <si>
    <t>Գեղարքունիքի մարզ</t>
  </si>
  <si>
    <t>Լոռու մարզ</t>
  </si>
  <si>
    <t>Շիրակի մարզ</t>
  </si>
  <si>
    <t>Վայոց Ձորի մարզ</t>
  </si>
  <si>
    <t>Սյունիքի մարզ</t>
  </si>
  <si>
    <t>Տավուշի մարզ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</si>
  <si>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բարելավում: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</si>
  <si>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</si>
  <si>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t>Նախկինում հաշվառված բնակարանային գործերը թարմացնելու արդյունքում շահառուների ընտանիքների անդամների թվաքանակի աճ:</t>
  </si>
  <si>
    <t>Բացառել բնակարանային կարիքավորության աստիճանի անհատական վատթարացման դեպքերը:</t>
  </si>
  <si>
    <t>Բազմաբնակարան բնակելի շենքերի շուկայական արժեքի տատանում:</t>
  </si>
  <si>
    <t>Յուրաքանչյուր տարում նախատեսվող ապահովման ենթակա շահառուների թվակազմի նվազում:</t>
  </si>
  <si>
    <t>12002. Միջոցառում</t>
  </si>
  <si>
    <t>12006. Միջոցառում</t>
  </si>
  <si>
    <t>4.6%</t>
  </si>
  <si>
    <t>14.0%</t>
  </si>
  <si>
    <r>
      <rPr>
        <b/>
        <sz val="8"/>
        <color theme="1"/>
        <rFont val="GHEA Grapalat"/>
        <family val="3"/>
      </rPr>
      <t xml:space="preserve">ՀՀ կառավարության ծրագրի 1-ին բաժին, 1.3 ենթաբաժին, 9-րդ պարբերություն, էջ 18-19  </t>
    </r>
    <r>
      <rPr>
        <sz val="8"/>
        <color theme="1"/>
        <rFont val="GHEA Grapalat"/>
        <family val="3"/>
      </rPr>
      <t>Կառավարության ուշադրության կենտրոնում մշտապես եղել և լինելու է զինծառայողների և նրանց ընտանիքների սոցիալական պաշտպանության բարձրացումը, ուստի Կառավարությունը մեծացնելու է զինծառայողների նյութական և սոցիալական ապահովման երաշխիքները, կատարելագործելու է զինծառայության գրավչության և զինծառայողի հեղինակության բարձրացման մեխանիզմները: Զինծառայողների աշխատավար-ձերի և այլ վճարների բարձրացումը, բնակարանային ապհովման ուղղությամբ Կառավարության ծրագրերը, պատերազմի հետևանքներն իրենց վրա կրող զինծառայողների սոցիալական և առողջապահական ծրագրերը նոր թափ են ստանալու:</t>
    </r>
  </si>
  <si>
    <t xml:space="preserve">ՀՀ ՊՆ համակարգի որպես բնակարանային պայմանների բարելավման հաշվառված պայմանագրային զինծառայողների, քաղաքացիական ծառայողների և նրանց ընտանիքների անդամների  բնակարանային պայմանների բարելավում և սոցիալական լարվածության թուլացում:                                                                                            ՀՀ զինված ուժերի զինծառայողների և նրանց ընտանիքների անդամների բարեկեցության մակարդակի և հասարակության մեջ զինվորական մասնագիտության գրավչության բարձրացում: Զինված ուժերի մարտունակության ամրապնդում: </t>
  </si>
  <si>
    <r>
      <rPr>
        <b/>
        <sz val="8"/>
        <color theme="1"/>
        <rFont val="GHEA Grapalat"/>
        <family val="3"/>
      </rPr>
      <t xml:space="preserve">11 Կայուն քաղաքներ և համայնքներ               </t>
    </r>
    <r>
      <rPr>
        <sz val="8"/>
        <color theme="1"/>
        <rFont val="GHEA Grapalat"/>
        <family val="3"/>
      </rPr>
      <t xml:space="preserve">          11.1 Մինչև 2030թ. բոլորի համար հասանելի դարձնել պատշաճ և մատչելի բնակարաններ և հիմնական ծառայություններ, արդիականացնել հետնախորշերը:</t>
    </r>
  </si>
  <si>
    <r>
      <t xml:space="preserve">Բնակարանային ապահովման և պայմանների բարելավման նպատակով աջակցություն ստացող շահառուների թիվ, այդ թվում` հետևյալ իրավական ակտերի համաձայն </t>
    </r>
    <r>
      <rPr>
        <i/>
        <sz val="8"/>
        <color theme="1"/>
        <rFont val="Arial LatArm"/>
        <family val="2"/>
      </rPr>
      <t>§</t>
    </r>
    <r>
      <rPr>
        <i/>
        <sz val="8"/>
        <color theme="1"/>
        <rFont val="GHEA Grapalat"/>
        <family val="3"/>
      </rPr>
      <t>Զինվորական ծառայության և զինխառայողի կարգավիճակի մասին</t>
    </r>
    <r>
      <rPr>
        <i/>
        <sz val="8"/>
        <color theme="1"/>
        <rFont val="Arial LatArm"/>
        <family val="2"/>
      </rPr>
      <t xml:space="preserve">¦  </t>
    </r>
    <r>
      <rPr>
        <i/>
        <sz val="8"/>
        <color theme="1"/>
        <rFont val="GHEA Grapalat"/>
        <family val="3"/>
      </rPr>
      <t xml:space="preserve">ՀՀ օրենք, ՀՀ կառավարության  10.09.2017թ. N 1016-Ն որոշում, </t>
    </r>
    <r>
      <rPr>
        <i/>
        <sz val="8"/>
        <color theme="1"/>
        <rFont val="Arial LatArm"/>
        <family val="2"/>
      </rPr>
      <t xml:space="preserve"> </t>
    </r>
    <r>
      <rPr>
        <i/>
        <sz val="8"/>
        <color theme="1"/>
        <rFont val="GHEA Grapalat"/>
        <family val="3"/>
      </rPr>
      <t xml:space="preserve">ՀՀ կառավարության  06.12.2018թ. N 1419-Ն որոշում, </t>
    </r>
  </si>
  <si>
    <r>
      <t xml:space="preserve">Բնակարանային ապահովման և պայմանների բարելավման նպատակով աջակցություն ստացող շահառուների թիվ, այդ թվում`  հետևյալ իրավական ակտերի համաձայն </t>
    </r>
    <r>
      <rPr>
        <i/>
        <sz val="8"/>
        <color rgb="FF000000"/>
        <rFont val="Times Armenian"/>
        <family val="1"/>
      </rPr>
      <t>§</t>
    </r>
    <r>
      <rPr>
        <i/>
        <sz val="8"/>
        <color rgb="FF000000"/>
        <rFont val="GHEA Grapalat"/>
        <family val="3"/>
      </rPr>
      <t>Զինվորական ծառայության և զինխառայողի կարգավիճակի մասին</t>
    </r>
    <r>
      <rPr>
        <i/>
        <sz val="8"/>
        <color rgb="FF000000"/>
        <rFont val="Arial LatArm"/>
        <family val="2"/>
      </rPr>
      <t xml:space="preserve">¦ </t>
    </r>
    <r>
      <rPr>
        <i/>
        <sz val="8"/>
        <color rgb="FF000000"/>
        <rFont val="GHEA Grapalat"/>
        <family val="3"/>
      </rPr>
      <t xml:space="preserve"> ՀՀ օրենք, ՀՀ կառավարության  07.03.2007թ. N 384-Ն որոշում,</t>
    </r>
  </si>
  <si>
    <t>Միջո-ցառում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</si>
</sst>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Calibri"/>
      <family val="2"/>
      <charset val="1"/>
      <scheme val="minor"/>
    </font>
    <font>
      <i/>
      <sz val="8"/>
      <color theme="1"/>
      <name val="Arial LatArm"/>
      <family val="2"/>
    </font>
    <font>
      <b/>
      <i/>
      <sz val="8"/>
      <color theme="1"/>
      <name val="GHEA Grapalat"/>
      <family val="3"/>
    </font>
    <font>
      <b/>
      <i/>
      <sz val="8"/>
      <color theme="1"/>
      <name val="Arial LatArm"/>
      <family val="2"/>
    </font>
    <font>
      <sz val="11"/>
      <name val="Calibri"/>
      <family val="2"/>
      <scheme val="minor"/>
    </font>
    <font>
      <i/>
      <sz val="8"/>
      <color rgb="FF000000"/>
      <name val="Times Armenian"/>
      <family val="1"/>
    </font>
    <font>
      <i/>
      <sz val="8"/>
      <color rgb="FF000000"/>
      <name val="Arial LatArm"/>
      <family val="2"/>
    </font>
    <font>
      <b/>
      <i/>
      <sz val="8"/>
      <color rgb="FF000000"/>
      <name val="GHEA Grapalat"/>
      <family val="3"/>
    </font>
    <font>
      <b/>
      <i/>
      <sz val="8"/>
      <color rgb="FF000000"/>
      <name val="Arial LatArm"/>
      <family val="2"/>
    </font>
    <font>
      <i/>
      <sz val="8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9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164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" fillId="4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15" fillId="7" borderId="0" xfId="0" applyFont="1" applyFill="1" applyAlignment="1">
      <alignment vertical="center"/>
    </xf>
    <xf numFmtId="0" fontId="16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vertical="center" wrapText="1"/>
    </xf>
    <xf numFmtId="49" fontId="2" fillId="6" borderId="5" xfId="0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0" fillId="7" borderId="0" xfId="0" applyFill="1"/>
    <xf numFmtId="0" fontId="1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6" fillId="6" borderId="4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8" fillId="5" borderId="5" xfId="0" applyFont="1" applyFill="1" applyBorder="1"/>
    <xf numFmtId="49" fontId="1" fillId="8" borderId="2" xfId="0" applyNumberFormat="1" applyFont="1" applyFill="1" applyBorder="1" applyAlignment="1">
      <alignment vertical="center" wrapText="1"/>
    </xf>
    <xf numFmtId="49" fontId="5" fillId="8" borderId="3" xfId="0" applyNumberFormat="1" applyFont="1" applyFill="1" applyBorder="1" applyAlignment="1">
      <alignment vertical="center" wrapText="1"/>
    </xf>
    <xf numFmtId="49" fontId="5" fillId="8" borderId="6" xfId="0" applyNumberFormat="1" applyFont="1" applyFill="1" applyBorder="1" applyAlignment="1">
      <alignment vertical="center" wrapText="1"/>
    </xf>
    <xf numFmtId="49" fontId="1" fillId="8" borderId="10" xfId="0" applyNumberFormat="1" applyFont="1" applyFill="1" applyBorder="1" applyAlignment="1">
      <alignment vertical="center"/>
    </xf>
    <xf numFmtId="49" fontId="5" fillId="8" borderId="11" xfId="0" applyNumberFormat="1" applyFont="1" applyFill="1" applyBorder="1" applyAlignment="1">
      <alignment vertical="center" wrapText="1"/>
    </xf>
    <xf numFmtId="49" fontId="5" fillId="8" borderId="7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8" borderId="3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0" borderId="0" xfId="0" applyAlignment="1">
      <alignment horizontal="left" vertical="center"/>
    </xf>
    <xf numFmtId="0" fontId="14" fillId="5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vertical="center"/>
    </xf>
    <xf numFmtId="0" fontId="3" fillId="6" borderId="4" xfId="0" applyFont="1" applyFill="1" applyBorder="1" applyAlignment="1">
      <alignment vertical="center" wrapText="1"/>
    </xf>
    <xf numFmtId="0" fontId="22" fillId="6" borderId="4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wrapText="1"/>
    </xf>
    <xf numFmtId="164" fontId="2" fillId="6" borderId="4" xfId="0" applyNumberFormat="1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left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3" fillId="6" borderId="5" xfId="0" applyFont="1" applyFill="1" applyBorder="1" applyAlignment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0" fontId="27" fillId="6" borderId="4" xfId="0" applyFont="1" applyFill="1" applyBorder="1" applyAlignment="1">
      <alignment vertical="center" wrapText="1"/>
    </xf>
    <xf numFmtId="0" fontId="28" fillId="6" borderId="4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wrapText="1"/>
    </xf>
    <xf numFmtId="165" fontId="8" fillId="6" borderId="4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textRotation="90" wrapText="1"/>
    </xf>
    <xf numFmtId="164" fontId="8" fillId="9" borderId="1" xfId="0" applyNumberFormat="1" applyFont="1" applyFill="1" applyBorder="1" applyAlignment="1">
      <alignment horizontal="center" vertical="center" textRotation="90" wrapText="1"/>
    </xf>
    <xf numFmtId="0" fontId="29" fillId="6" borderId="4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164" fontId="2" fillId="6" borderId="9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 wrapText="1"/>
    </xf>
    <xf numFmtId="49" fontId="5" fillId="5" borderId="4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2" fillId="6" borderId="4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left" vertical="center"/>
    </xf>
    <xf numFmtId="49" fontId="1" fillId="8" borderId="3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2" fillId="6" borderId="5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0" fillId="6" borderId="2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24" fillId="6" borderId="2" xfId="0" applyFont="1" applyFill="1" applyBorder="1" applyAlignment="1">
      <alignment horizontal="left" vertical="center" wrapText="1"/>
    </xf>
    <xf numFmtId="0" fontId="24" fillId="6" borderId="3" xfId="0" applyFont="1" applyFill="1" applyBorder="1" applyAlignment="1">
      <alignment horizontal="left" vertical="center" wrapText="1"/>
    </xf>
    <xf numFmtId="0" fontId="24" fillId="6" borderId="6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/>
    </xf>
    <xf numFmtId="0" fontId="0" fillId="6" borderId="3" xfId="0" applyFill="1" applyBorder="1" applyAlignment="1">
      <alignment horizontal="left" vertical="center"/>
    </xf>
    <xf numFmtId="0" fontId="0" fillId="6" borderId="6" xfId="0" applyFill="1" applyBorder="1" applyAlignment="1">
      <alignment horizontal="left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164" fontId="8" fillId="9" borderId="1" xfId="0" applyNumberFormat="1" applyFont="1" applyFill="1" applyBorder="1" applyAlignment="1">
      <alignment horizontal="center" vertical="top" textRotation="90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textRotation="90" wrapText="1"/>
    </xf>
    <xf numFmtId="0" fontId="13" fillId="6" borderId="1" xfId="0" applyFont="1" applyFill="1" applyBorder="1" applyAlignment="1">
      <alignment horizontal="center" vertical="center" textRotation="90" wrapText="1"/>
    </xf>
    <xf numFmtId="164" fontId="13" fillId="9" borderId="1" xfId="0" applyNumberFormat="1" applyFont="1" applyFill="1" applyBorder="1" applyAlignment="1">
      <alignment horizontal="center" vertical="center" textRotation="90" wrapText="1"/>
    </xf>
    <xf numFmtId="164" fontId="31" fillId="6" borderId="1" xfId="0" applyNumberFormat="1" applyFont="1" applyFill="1" applyBorder="1" applyAlignment="1">
      <alignment horizontal="center" vertical="center" textRotation="90" wrapText="1"/>
    </xf>
    <xf numFmtId="164" fontId="13" fillId="6" borderId="1" xfId="0" applyNumberFormat="1" applyFont="1" applyFill="1" applyBorder="1" applyAlignment="1">
      <alignment horizontal="center" vertical="center" textRotation="90" wrapText="1"/>
    </xf>
    <xf numFmtId="164" fontId="13" fillId="9" borderId="1" xfId="0" applyNumberFormat="1" applyFont="1" applyFill="1" applyBorder="1" applyAlignment="1">
      <alignment horizontal="center" vertical="top" textRotation="90" wrapText="1"/>
    </xf>
    <xf numFmtId="0" fontId="14" fillId="6" borderId="1" xfId="0" applyFont="1" applyFill="1" applyBorder="1" applyAlignment="1">
      <alignment horizontal="left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view="pageBreakPreview" zoomScale="115" zoomScaleNormal="100" zoomScaleSheetLayoutView="115" workbookViewId="0">
      <selection activeCell="B8" sqref="B8:I8"/>
    </sheetView>
  </sheetViews>
  <sheetFormatPr defaultRowHeight="15" x14ac:dyDescent="0.25"/>
  <cols>
    <col min="1" max="1" width="6.140625" style="46" customWidth="1"/>
    <col min="2" max="2" width="13" style="46" customWidth="1"/>
    <col min="3" max="3" width="13.28515625" style="46" customWidth="1"/>
    <col min="4" max="4" width="64.42578125" style="46" customWidth="1"/>
    <col min="5" max="5" width="14.28515625" style="46" customWidth="1"/>
    <col min="6" max="6" width="11.85546875" style="46" customWidth="1"/>
    <col min="7" max="7" width="11.7109375" style="46" customWidth="1"/>
    <col min="8" max="8" width="11.85546875" style="46" customWidth="1"/>
    <col min="9" max="9" width="11.7109375" style="46" customWidth="1"/>
    <col min="10" max="16384" width="9.140625" style="46"/>
  </cols>
  <sheetData>
    <row r="1" spans="1:12" ht="19.5" customHeight="1" x14ac:dyDescent="0.25">
      <c r="A1" s="109" t="s">
        <v>52</v>
      </c>
      <c r="B1" s="109"/>
      <c r="C1" s="109"/>
      <c r="D1" s="109"/>
      <c r="E1" s="109"/>
    </row>
    <row r="2" spans="1:12" ht="10.5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B3" s="112" t="s">
        <v>66</v>
      </c>
      <c r="C3" s="113"/>
      <c r="D3" s="117" t="s">
        <v>126</v>
      </c>
      <c r="E3" s="118"/>
      <c r="F3" s="118"/>
      <c r="G3" s="118"/>
      <c r="H3" s="118"/>
      <c r="I3" s="118"/>
    </row>
    <row r="4" spans="1:12" ht="13.5" customHeight="1" x14ac:dyDescent="0.25"/>
    <row r="5" spans="1:12" x14ac:dyDescent="0.25">
      <c r="A5" s="11" t="s">
        <v>0</v>
      </c>
      <c r="B5" s="12"/>
      <c r="C5" s="12"/>
      <c r="D5" s="13"/>
      <c r="E5" s="13"/>
      <c r="F5" s="13"/>
      <c r="G5" s="13"/>
      <c r="H5" s="13"/>
      <c r="I5" s="13"/>
      <c r="J5" s="10"/>
      <c r="K5" s="10"/>
      <c r="L5" s="10"/>
    </row>
    <row r="6" spans="1:12" ht="9.75" customHeight="1" x14ac:dyDescent="0.25"/>
    <row r="7" spans="1:12" x14ac:dyDescent="0.25">
      <c r="A7" s="17" t="s">
        <v>67</v>
      </c>
    </row>
    <row r="8" spans="1:12" ht="81" customHeight="1" x14ac:dyDescent="0.25">
      <c r="B8" s="114" t="s">
        <v>169</v>
      </c>
      <c r="C8" s="115"/>
      <c r="D8" s="115"/>
      <c r="E8" s="115"/>
      <c r="F8" s="115"/>
      <c r="G8" s="115"/>
      <c r="H8" s="115"/>
      <c r="I8" s="116"/>
    </row>
    <row r="9" spans="1:12" ht="10.5" customHeight="1" x14ac:dyDescent="0.25"/>
    <row r="10" spans="1:12" x14ac:dyDescent="0.25">
      <c r="A10" s="17" t="s">
        <v>68</v>
      </c>
    </row>
    <row r="11" spans="1:12" ht="57" customHeight="1" x14ac:dyDescent="0.25">
      <c r="B11" s="117" t="s">
        <v>127</v>
      </c>
      <c r="C11" s="118"/>
      <c r="D11" s="118"/>
      <c r="E11" s="118"/>
      <c r="F11" s="118"/>
      <c r="G11" s="118"/>
      <c r="H11" s="118"/>
      <c r="I11" s="119"/>
    </row>
    <row r="12" spans="1:12" ht="7.5" customHeight="1" x14ac:dyDescent="0.25"/>
    <row r="13" spans="1:12" x14ac:dyDescent="0.25">
      <c r="A13" s="17" t="s">
        <v>69</v>
      </c>
    </row>
    <row r="14" spans="1:12" ht="17.25" customHeight="1" x14ac:dyDescent="0.25">
      <c r="B14" s="120"/>
      <c r="C14" s="121"/>
      <c r="D14" s="121"/>
      <c r="E14" s="121"/>
      <c r="F14" s="121"/>
      <c r="G14" s="121"/>
      <c r="H14" s="121"/>
      <c r="I14" s="122"/>
    </row>
    <row r="15" spans="1:12" ht="12" customHeight="1" x14ac:dyDescent="0.25"/>
    <row r="16" spans="1:12" x14ac:dyDescent="0.25">
      <c r="A16" s="17" t="s">
        <v>70</v>
      </c>
    </row>
    <row r="17" spans="1:9" ht="17.25" customHeight="1" x14ac:dyDescent="0.25">
      <c r="B17" s="123"/>
      <c r="C17" s="124"/>
      <c r="D17" s="124"/>
      <c r="E17" s="124"/>
      <c r="F17" s="124"/>
      <c r="G17" s="124"/>
      <c r="H17" s="124"/>
      <c r="I17" s="125"/>
    </row>
    <row r="18" spans="1:9" ht="12" customHeight="1" x14ac:dyDescent="0.25"/>
    <row r="19" spans="1:9" ht="9" customHeight="1" x14ac:dyDescent="0.25"/>
    <row r="20" spans="1:9" x14ac:dyDescent="0.25">
      <c r="A20" s="11" t="s">
        <v>1</v>
      </c>
      <c r="B20" s="12"/>
      <c r="C20" s="12"/>
      <c r="D20" s="13"/>
      <c r="E20" s="13"/>
      <c r="F20" s="13"/>
      <c r="G20" s="13"/>
      <c r="H20" s="13"/>
      <c r="I20" s="13"/>
    </row>
    <row r="22" spans="1:9" ht="30.75" customHeight="1" x14ac:dyDescent="0.25">
      <c r="B22" s="105" t="s">
        <v>71</v>
      </c>
      <c r="C22" s="105"/>
      <c r="D22" s="105" t="s">
        <v>2</v>
      </c>
      <c r="E22" s="105" t="s">
        <v>50</v>
      </c>
      <c r="F22" s="105" t="s">
        <v>51</v>
      </c>
      <c r="G22" s="105" t="s">
        <v>93</v>
      </c>
      <c r="H22" s="105" t="s">
        <v>136</v>
      </c>
      <c r="I22" s="105" t="s">
        <v>94</v>
      </c>
    </row>
    <row r="23" spans="1:9" ht="21.75" customHeight="1" x14ac:dyDescent="0.25">
      <c r="B23" s="45" t="s">
        <v>3</v>
      </c>
      <c r="C23" s="45" t="s">
        <v>73</v>
      </c>
      <c r="D23" s="106"/>
      <c r="E23" s="106"/>
      <c r="F23" s="106"/>
      <c r="G23" s="106"/>
      <c r="H23" s="106"/>
      <c r="I23" s="106"/>
    </row>
    <row r="24" spans="1:9" x14ac:dyDescent="0.25">
      <c r="B24" s="29" t="s">
        <v>3</v>
      </c>
      <c r="C24" s="48"/>
      <c r="D24" s="30"/>
      <c r="E24" s="30"/>
      <c r="F24" s="30"/>
      <c r="G24" s="30"/>
      <c r="H24" s="30"/>
      <c r="I24" s="31"/>
    </row>
    <row r="25" spans="1:9" x14ac:dyDescent="0.25">
      <c r="B25" s="102" t="s">
        <v>128</v>
      </c>
      <c r="C25" s="100" t="s">
        <v>49</v>
      </c>
      <c r="D25" s="14" t="s">
        <v>4</v>
      </c>
      <c r="E25" s="99">
        <f>E33+E40</f>
        <v>501525</v>
      </c>
      <c r="F25" s="99">
        <f t="shared" ref="F25:I25" si="0">F33+F40</f>
        <v>1414994.5</v>
      </c>
      <c r="G25" s="99">
        <f t="shared" si="0"/>
        <v>3294000</v>
      </c>
      <c r="H25" s="99">
        <f t="shared" si="0"/>
        <v>3300000</v>
      </c>
      <c r="I25" s="99">
        <f t="shared" si="0"/>
        <v>3300000</v>
      </c>
    </row>
    <row r="26" spans="1:9" x14ac:dyDescent="0.25">
      <c r="B26" s="103"/>
      <c r="C26" s="101"/>
      <c r="D26" s="15" t="s">
        <v>97</v>
      </c>
      <c r="E26" s="104"/>
      <c r="F26" s="104"/>
      <c r="G26" s="104"/>
      <c r="H26" s="104"/>
      <c r="I26" s="104"/>
    </row>
    <row r="27" spans="1:9" x14ac:dyDescent="0.25">
      <c r="B27" s="103"/>
      <c r="C27" s="101"/>
      <c r="D27" s="8" t="s">
        <v>5</v>
      </c>
      <c r="E27" s="104"/>
      <c r="F27" s="104"/>
      <c r="G27" s="104"/>
      <c r="H27" s="104"/>
      <c r="I27" s="104"/>
    </row>
    <row r="28" spans="1:9" ht="29.25" customHeight="1" x14ac:dyDescent="0.25">
      <c r="B28" s="103"/>
      <c r="C28" s="101"/>
      <c r="D28" s="15" t="s">
        <v>129</v>
      </c>
      <c r="E28" s="104"/>
      <c r="F28" s="104"/>
      <c r="G28" s="104"/>
      <c r="H28" s="104"/>
      <c r="I28" s="104"/>
    </row>
    <row r="29" spans="1:9" x14ac:dyDescent="0.25">
      <c r="B29" s="103"/>
      <c r="C29" s="101"/>
      <c r="D29" s="8" t="s">
        <v>6</v>
      </c>
      <c r="E29" s="104"/>
      <c r="F29" s="104"/>
      <c r="G29" s="104"/>
      <c r="H29" s="104"/>
      <c r="I29" s="104"/>
    </row>
    <row r="30" spans="1:9" ht="30.75" customHeight="1" x14ac:dyDescent="0.25">
      <c r="B30" s="110"/>
      <c r="C30" s="111"/>
      <c r="D30" s="16" t="s">
        <v>130</v>
      </c>
      <c r="E30" s="97"/>
      <c r="F30" s="97"/>
      <c r="G30" s="97"/>
      <c r="H30" s="97"/>
      <c r="I30" s="97"/>
    </row>
    <row r="31" spans="1:9" ht="15" customHeight="1" x14ac:dyDescent="0.25">
      <c r="B31" s="32" t="s">
        <v>72</v>
      </c>
      <c r="C31" s="49"/>
      <c r="D31" s="33"/>
      <c r="E31" s="33"/>
      <c r="F31" s="33"/>
      <c r="G31" s="33"/>
      <c r="H31" s="33"/>
      <c r="I31" s="34"/>
    </row>
    <row r="32" spans="1:9" x14ac:dyDescent="0.25">
      <c r="B32" s="107" t="s">
        <v>134</v>
      </c>
      <c r="C32" s="108"/>
      <c r="D32" s="108"/>
      <c r="E32" s="30"/>
      <c r="F32" s="30"/>
      <c r="G32" s="30"/>
      <c r="H32" s="30"/>
      <c r="I32" s="31"/>
    </row>
    <row r="33" spans="2:9" x14ac:dyDescent="0.25">
      <c r="B33" s="100" t="s">
        <v>49</v>
      </c>
      <c r="C33" s="102" t="s">
        <v>131</v>
      </c>
      <c r="D33" s="14" t="s">
        <v>7</v>
      </c>
      <c r="E33" s="99">
        <v>501525</v>
      </c>
      <c r="F33" s="99">
        <v>494000</v>
      </c>
      <c r="G33" s="99">
        <v>494000</v>
      </c>
      <c r="H33" s="99">
        <v>500000</v>
      </c>
      <c r="I33" s="99">
        <v>500000</v>
      </c>
    </row>
    <row r="34" spans="2:9" ht="47.25" customHeight="1" x14ac:dyDescent="0.25">
      <c r="B34" s="101"/>
      <c r="C34" s="103"/>
      <c r="D34" s="15" t="s">
        <v>132</v>
      </c>
      <c r="E34" s="104"/>
      <c r="F34" s="104"/>
      <c r="G34" s="104"/>
      <c r="H34" s="104"/>
      <c r="I34" s="104"/>
    </row>
    <row r="35" spans="2:9" x14ac:dyDescent="0.25">
      <c r="B35" s="101"/>
      <c r="C35" s="103"/>
      <c r="D35" s="8" t="s">
        <v>8</v>
      </c>
      <c r="E35" s="104"/>
      <c r="F35" s="104"/>
      <c r="G35" s="104"/>
      <c r="H35" s="104"/>
      <c r="I35" s="104"/>
    </row>
    <row r="36" spans="2:9" ht="51" customHeight="1" x14ac:dyDescent="0.25">
      <c r="B36" s="101"/>
      <c r="C36" s="103"/>
      <c r="D36" s="15" t="s">
        <v>133</v>
      </c>
      <c r="E36" s="104"/>
      <c r="F36" s="104"/>
      <c r="G36" s="104"/>
      <c r="H36" s="104"/>
      <c r="I36" s="104"/>
    </row>
    <row r="37" spans="2:9" x14ac:dyDescent="0.25">
      <c r="B37" s="101"/>
      <c r="C37" s="103"/>
      <c r="D37" s="8" t="s">
        <v>74</v>
      </c>
      <c r="E37" s="104"/>
      <c r="F37" s="104"/>
      <c r="G37" s="104"/>
      <c r="H37" s="104"/>
      <c r="I37" s="104"/>
    </row>
    <row r="38" spans="2:9" ht="15.75" customHeight="1" x14ac:dyDescent="0.25">
      <c r="B38" s="101"/>
      <c r="C38" s="103"/>
      <c r="D38" s="15" t="s">
        <v>101</v>
      </c>
      <c r="E38" s="97"/>
      <c r="F38" s="97"/>
      <c r="G38" s="97"/>
      <c r="H38" s="97"/>
      <c r="I38" s="97"/>
    </row>
    <row r="39" spans="2:9" x14ac:dyDescent="0.25">
      <c r="B39" s="107" t="s">
        <v>134</v>
      </c>
      <c r="C39" s="108"/>
      <c r="D39" s="108"/>
      <c r="E39" s="30"/>
      <c r="F39" s="30"/>
      <c r="G39" s="30"/>
      <c r="H39" s="30"/>
      <c r="I39" s="31"/>
    </row>
    <row r="40" spans="2:9" ht="15" customHeight="1" x14ac:dyDescent="0.25">
      <c r="B40" s="101" t="s">
        <v>49</v>
      </c>
      <c r="C40" s="103" t="s">
        <v>135</v>
      </c>
      <c r="D40" s="8" t="s">
        <v>7</v>
      </c>
      <c r="E40" s="104"/>
      <c r="F40" s="97">
        <v>920994.5</v>
      </c>
      <c r="G40" s="97">
        <v>2800000</v>
      </c>
      <c r="H40" s="97">
        <v>2800000</v>
      </c>
      <c r="I40" s="97">
        <v>2800000</v>
      </c>
    </row>
    <row r="41" spans="2:9" ht="60.75" customHeight="1" x14ac:dyDescent="0.25">
      <c r="B41" s="101"/>
      <c r="C41" s="103"/>
      <c r="D41" s="15" t="s">
        <v>137</v>
      </c>
      <c r="E41" s="104"/>
      <c r="F41" s="98"/>
      <c r="G41" s="98"/>
      <c r="H41" s="98"/>
      <c r="I41" s="98"/>
    </row>
    <row r="42" spans="2:9" x14ac:dyDescent="0.25">
      <c r="B42" s="101"/>
      <c r="C42" s="103"/>
      <c r="D42" s="8" t="s">
        <v>8</v>
      </c>
      <c r="E42" s="104"/>
      <c r="F42" s="98"/>
      <c r="G42" s="98"/>
      <c r="H42" s="98"/>
      <c r="I42" s="98"/>
    </row>
    <row r="43" spans="2:9" ht="48" customHeight="1" x14ac:dyDescent="0.25">
      <c r="B43" s="101"/>
      <c r="C43" s="103"/>
      <c r="D43" s="15" t="s">
        <v>133</v>
      </c>
      <c r="E43" s="104"/>
      <c r="F43" s="98"/>
      <c r="G43" s="98"/>
      <c r="H43" s="98"/>
      <c r="I43" s="98"/>
    </row>
    <row r="44" spans="2:9" x14ac:dyDescent="0.25">
      <c r="B44" s="101"/>
      <c r="C44" s="103"/>
      <c r="D44" s="8" t="s">
        <v>9</v>
      </c>
      <c r="E44" s="104"/>
      <c r="F44" s="98"/>
      <c r="G44" s="98"/>
      <c r="H44" s="98"/>
      <c r="I44" s="98"/>
    </row>
    <row r="45" spans="2:9" x14ac:dyDescent="0.25">
      <c r="B45" s="101"/>
      <c r="C45" s="103"/>
      <c r="D45" s="15" t="s">
        <v>101</v>
      </c>
      <c r="E45" s="104"/>
      <c r="F45" s="99"/>
      <c r="G45" s="99"/>
      <c r="H45" s="99"/>
      <c r="I45" s="99"/>
    </row>
  </sheetData>
  <mergeCells count="37">
    <mergeCell ref="B32:D32"/>
    <mergeCell ref="B39:D39"/>
    <mergeCell ref="A1:E1"/>
    <mergeCell ref="F25:F30"/>
    <mergeCell ref="G25:G30"/>
    <mergeCell ref="B22:C22"/>
    <mergeCell ref="D22:D23"/>
    <mergeCell ref="B25:B30"/>
    <mergeCell ref="C25:C30"/>
    <mergeCell ref="B3:C3"/>
    <mergeCell ref="B8:I8"/>
    <mergeCell ref="B11:I11"/>
    <mergeCell ref="B14:I14"/>
    <mergeCell ref="B17:I17"/>
    <mergeCell ref="D3:I3"/>
    <mergeCell ref="H25:H30"/>
    <mergeCell ref="I25:I30"/>
    <mergeCell ref="E22:E23"/>
    <mergeCell ref="F22:F23"/>
    <mergeCell ref="G22:G23"/>
    <mergeCell ref="H22:H23"/>
    <mergeCell ref="I22:I23"/>
    <mergeCell ref="E25:E30"/>
    <mergeCell ref="H40:H45"/>
    <mergeCell ref="I40:I45"/>
    <mergeCell ref="B33:B38"/>
    <mergeCell ref="C33:C38"/>
    <mergeCell ref="E33:E38"/>
    <mergeCell ref="F33:F38"/>
    <mergeCell ref="G33:G38"/>
    <mergeCell ref="H33:H38"/>
    <mergeCell ref="I33:I38"/>
    <mergeCell ref="B40:B45"/>
    <mergeCell ref="C40:C45"/>
    <mergeCell ref="E40:E45"/>
    <mergeCell ref="F40:F45"/>
    <mergeCell ref="G40:G45"/>
  </mergeCells>
  <printOptions horizontalCentered="1"/>
  <pageMargins left="0.25" right="0.25" top="0.5" bottom="0.5" header="0.25" footer="0.25"/>
  <pageSetup paperSize="9" scale="90" orientation="landscape" r:id="rId1"/>
  <rowBreaks count="1" manualBreakCount="1">
    <brk id="19" max="16383" man="1"/>
  </rowBreaks>
  <ignoredErrors>
    <ignoredError sqref="B25 C33 C4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"/>
  <sheetViews>
    <sheetView view="pageBreakPreview" zoomScaleNormal="80" zoomScaleSheetLayoutView="100" workbookViewId="0">
      <selection activeCell="I8" sqref="I8"/>
    </sheetView>
  </sheetViews>
  <sheetFormatPr defaultRowHeight="15" x14ac:dyDescent="0.25"/>
  <cols>
    <col min="1" max="1" width="1.7109375" style="46" customWidth="1"/>
    <col min="2" max="2" width="23.5703125" style="46" customWidth="1"/>
    <col min="3" max="3" width="8.85546875" style="46" customWidth="1"/>
    <col min="4" max="4" width="14.5703125" style="46" customWidth="1"/>
    <col min="5" max="5" width="20.28515625" style="46" customWidth="1"/>
    <col min="6" max="6" width="10.140625" style="46" customWidth="1"/>
    <col min="7" max="7" width="9.42578125" style="46" customWidth="1"/>
    <col min="8" max="9" width="9.5703125" style="46" customWidth="1"/>
    <col min="10" max="10" width="31.85546875" style="46" customWidth="1"/>
    <col min="11" max="11" width="20.42578125" style="46" customWidth="1"/>
    <col min="12" max="12" width="1.7109375" style="46" customWidth="1"/>
    <col min="13" max="16384" width="9.140625" style="46"/>
  </cols>
  <sheetData>
    <row r="1" spans="1:11" ht="21.75" customHeight="1" x14ac:dyDescent="0.25">
      <c r="A1" s="109" t="s">
        <v>52</v>
      </c>
      <c r="B1" s="109"/>
      <c r="C1" s="109"/>
      <c r="D1" s="109"/>
      <c r="E1" s="109"/>
      <c r="F1" s="109"/>
      <c r="G1" s="109"/>
      <c r="H1" s="109"/>
      <c r="I1" s="109"/>
    </row>
    <row r="3" spans="1:11" x14ac:dyDescent="0.25">
      <c r="A3" s="11" t="s">
        <v>10</v>
      </c>
      <c r="B3" s="12"/>
      <c r="C3" s="12"/>
      <c r="D3" s="12"/>
      <c r="E3" s="13"/>
      <c r="F3" s="13"/>
      <c r="G3" s="13"/>
      <c r="H3" s="11"/>
      <c r="I3" s="11"/>
      <c r="J3" s="11"/>
      <c r="K3" s="11"/>
    </row>
    <row r="4" spans="1:11" ht="23.25" customHeight="1" x14ac:dyDescent="0.25">
      <c r="J4" s="127" t="s">
        <v>164</v>
      </c>
      <c r="K4" s="127"/>
    </row>
    <row r="5" spans="1:11" x14ac:dyDescent="0.25">
      <c r="B5" s="126" t="s">
        <v>75</v>
      </c>
      <c r="C5" s="126" t="s">
        <v>76</v>
      </c>
      <c r="D5" s="126" t="s">
        <v>77</v>
      </c>
      <c r="E5" s="126" t="s">
        <v>11</v>
      </c>
      <c r="F5" s="126"/>
      <c r="G5" s="126"/>
      <c r="H5" s="126"/>
      <c r="I5" s="126"/>
      <c r="J5" s="126" t="s">
        <v>83</v>
      </c>
      <c r="K5" s="126" t="s">
        <v>84</v>
      </c>
    </row>
    <row r="6" spans="1:11" x14ac:dyDescent="0.25">
      <c r="B6" s="126"/>
      <c r="C6" s="126"/>
      <c r="D6" s="126"/>
      <c r="E6" s="128" t="s">
        <v>78</v>
      </c>
      <c r="F6" s="129" t="s">
        <v>12</v>
      </c>
      <c r="G6" s="129"/>
      <c r="H6" s="129" t="s">
        <v>13</v>
      </c>
      <c r="I6" s="129"/>
      <c r="J6" s="126"/>
      <c r="K6" s="126"/>
    </row>
    <row r="7" spans="1:11" ht="51.75" customHeight="1" x14ac:dyDescent="0.25">
      <c r="B7" s="126"/>
      <c r="C7" s="126"/>
      <c r="D7" s="126"/>
      <c r="E7" s="128"/>
      <c r="F7" s="53" t="s">
        <v>79</v>
      </c>
      <c r="G7" s="53" t="s">
        <v>80</v>
      </c>
      <c r="H7" s="53" t="s">
        <v>81</v>
      </c>
      <c r="I7" s="53" t="s">
        <v>82</v>
      </c>
      <c r="J7" s="126"/>
      <c r="K7" s="126"/>
    </row>
    <row r="8" spans="1:11" ht="300.75" customHeight="1" x14ac:dyDescent="0.25">
      <c r="B8" s="36" t="s">
        <v>96</v>
      </c>
      <c r="C8" s="55">
        <v>1098</v>
      </c>
      <c r="D8" s="36" t="s">
        <v>97</v>
      </c>
      <c r="E8" s="36" t="s">
        <v>98</v>
      </c>
      <c r="F8" s="96" t="s">
        <v>166</v>
      </c>
      <c r="G8" s="96" t="s">
        <v>32</v>
      </c>
      <c r="H8" s="96" t="s">
        <v>167</v>
      </c>
      <c r="I8" s="96" t="s">
        <v>34</v>
      </c>
      <c r="J8" s="74" t="s">
        <v>124</v>
      </c>
      <c r="K8" s="74" t="s">
        <v>170</v>
      </c>
    </row>
    <row r="9" spans="1:11" ht="20.25" customHeight="1" x14ac:dyDescent="0.25"/>
  </sheetData>
  <mergeCells count="11">
    <mergeCell ref="A1:I1"/>
    <mergeCell ref="B5:B7"/>
    <mergeCell ref="C5:C7"/>
    <mergeCell ref="E5:I5"/>
    <mergeCell ref="J5:J7"/>
    <mergeCell ref="J4:K4"/>
    <mergeCell ref="K5:K7"/>
    <mergeCell ref="E6:E7"/>
    <mergeCell ref="F6:G6"/>
    <mergeCell ref="H6:I6"/>
    <mergeCell ref="D5:D7"/>
  </mergeCells>
  <printOptions horizontalCentered="1"/>
  <pageMargins left="0.25" right="0.25" top="0.75" bottom="0.5" header="0.25" footer="0.25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"/>
  <sheetViews>
    <sheetView view="pageBreakPreview" zoomScale="115" zoomScaleNormal="90" zoomScaleSheetLayoutView="115" workbookViewId="0">
      <selection activeCell="J8" sqref="J8"/>
    </sheetView>
  </sheetViews>
  <sheetFormatPr defaultRowHeight="15" x14ac:dyDescent="0.25"/>
  <cols>
    <col min="1" max="1" width="1.7109375" customWidth="1"/>
    <col min="2" max="2" width="23" customWidth="1"/>
    <col min="4" max="4" width="13.28515625" customWidth="1"/>
    <col min="5" max="5" width="15.7109375" customWidth="1"/>
    <col min="10" max="10" width="34" customWidth="1"/>
    <col min="11" max="11" width="19.140625" customWidth="1"/>
    <col min="12" max="12" width="1.7109375" customWidth="1"/>
  </cols>
  <sheetData>
    <row r="1" spans="1:11" ht="23.25" customHeight="1" x14ac:dyDescent="0.25">
      <c r="A1" s="109" t="s">
        <v>52</v>
      </c>
      <c r="B1" s="109"/>
      <c r="C1" s="109"/>
      <c r="D1" s="109"/>
      <c r="E1" s="109"/>
      <c r="F1" s="109"/>
      <c r="G1" s="109"/>
      <c r="H1" s="109"/>
      <c r="I1" s="109"/>
      <c r="J1" s="46"/>
      <c r="K1" s="46"/>
    </row>
    <row r="2" spans="1:1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x14ac:dyDescent="0.25">
      <c r="A3" s="11" t="s">
        <v>10</v>
      </c>
      <c r="B3" s="12"/>
      <c r="C3" s="12"/>
      <c r="D3" s="12"/>
      <c r="E3" s="13"/>
      <c r="F3" s="13"/>
      <c r="G3" s="13"/>
      <c r="H3" s="11"/>
      <c r="I3" s="11"/>
      <c r="J3" s="11"/>
      <c r="K3" s="11"/>
    </row>
    <row r="4" spans="1:11" ht="24.75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127" t="s">
        <v>165</v>
      </c>
      <c r="K4" s="127"/>
    </row>
    <row r="5" spans="1:11" x14ac:dyDescent="0.25">
      <c r="A5" s="46"/>
      <c r="B5" s="126" t="s">
        <v>75</v>
      </c>
      <c r="C5" s="126" t="s">
        <v>76</v>
      </c>
      <c r="D5" s="126" t="s">
        <v>77</v>
      </c>
      <c r="E5" s="126" t="s">
        <v>11</v>
      </c>
      <c r="F5" s="126"/>
      <c r="G5" s="126"/>
      <c r="H5" s="126"/>
      <c r="I5" s="126"/>
      <c r="J5" s="126" t="s">
        <v>83</v>
      </c>
      <c r="K5" s="126" t="s">
        <v>84</v>
      </c>
    </row>
    <row r="6" spans="1:11" x14ac:dyDescent="0.25">
      <c r="A6" s="46"/>
      <c r="B6" s="126"/>
      <c r="C6" s="126"/>
      <c r="D6" s="126"/>
      <c r="E6" s="128" t="s">
        <v>78</v>
      </c>
      <c r="F6" s="129" t="s">
        <v>12</v>
      </c>
      <c r="G6" s="129"/>
      <c r="H6" s="129" t="s">
        <v>13</v>
      </c>
      <c r="I6" s="129"/>
      <c r="J6" s="126"/>
      <c r="K6" s="126"/>
    </row>
    <row r="7" spans="1:11" ht="49.5" customHeight="1" x14ac:dyDescent="0.25">
      <c r="A7" s="46"/>
      <c r="B7" s="126"/>
      <c r="C7" s="126"/>
      <c r="D7" s="126"/>
      <c r="E7" s="128"/>
      <c r="F7" s="94" t="s">
        <v>79</v>
      </c>
      <c r="G7" s="94" t="s">
        <v>80</v>
      </c>
      <c r="H7" s="94" t="s">
        <v>81</v>
      </c>
      <c r="I7" s="94" t="s">
        <v>82</v>
      </c>
      <c r="J7" s="126"/>
      <c r="K7" s="126"/>
    </row>
    <row r="8" spans="1:11" ht="259.5" customHeight="1" x14ac:dyDescent="0.25">
      <c r="A8" s="46"/>
      <c r="B8" s="36" t="s">
        <v>96</v>
      </c>
      <c r="C8" s="95">
        <v>1098</v>
      </c>
      <c r="D8" s="36" t="s">
        <v>97</v>
      </c>
      <c r="E8" s="36" t="s">
        <v>98</v>
      </c>
      <c r="F8" s="96" t="s">
        <v>166</v>
      </c>
      <c r="G8" s="96" t="s">
        <v>32</v>
      </c>
      <c r="H8" s="96" t="s">
        <v>167</v>
      </c>
      <c r="I8" s="96" t="s">
        <v>34</v>
      </c>
      <c r="J8" s="74" t="s">
        <v>168</v>
      </c>
      <c r="K8" s="74" t="s">
        <v>170</v>
      </c>
    </row>
    <row r="9" spans="1:1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</row>
  </sheetData>
  <mergeCells count="11">
    <mergeCell ref="K5:K7"/>
    <mergeCell ref="E6:E7"/>
    <mergeCell ref="F6:G6"/>
    <mergeCell ref="H6:I6"/>
    <mergeCell ref="J4:K4"/>
    <mergeCell ref="J5:J7"/>
    <mergeCell ref="A1:I1"/>
    <mergeCell ref="B5:B7"/>
    <mergeCell ref="C5:C7"/>
    <mergeCell ref="D5:D7"/>
    <mergeCell ref="E5:I5"/>
  </mergeCells>
  <printOptions horizontalCentered="1"/>
  <pageMargins left="0.25" right="0.25" top="0.75" bottom="0.5" header="0.25" footer="0.25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A61"/>
  <sheetViews>
    <sheetView view="pageBreakPreview" topLeftCell="A7" zoomScale="115" zoomScaleNormal="90" zoomScaleSheetLayoutView="115" workbookViewId="0">
      <selection activeCell="C12" sqref="C12"/>
    </sheetView>
  </sheetViews>
  <sheetFormatPr defaultRowHeight="15" x14ac:dyDescent="0.25"/>
  <cols>
    <col min="1" max="1" width="3.7109375" customWidth="1"/>
    <col min="2" max="2" width="37.7109375" customWidth="1"/>
    <col min="3" max="3" width="58.5703125" customWidth="1"/>
    <col min="4" max="4" width="14" customWidth="1"/>
    <col min="5" max="5" width="12" customWidth="1"/>
    <col min="6" max="6" width="11.5703125" customWidth="1"/>
    <col min="7" max="7" width="11.140625" customWidth="1"/>
    <col min="8" max="8" width="12.42578125" customWidth="1"/>
    <col min="9" max="9" width="13.85546875" customWidth="1"/>
  </cols>
  <sheetData>
    <row r="1" spans="1:10" x14ac:dyDescent="0.25">
      <c r="A1" s="109" t="s">
        <v>52</v>
      </c>
      <c r="B1" s="109"/>
      <c r="C1" s="109"/>
    </row>
    <row r="3" spans="1:10" ht="17.25" x14ac:dyDescent="0.25">
      <c r="A3" s="11" t="s">
        <v>85</v>
      </c>
      <c r="B3" s="18"/>
      <c r="C3" s="12"/>
      <c r="D3" s="12"/>
      <c r="E3" s="12"/>
      <c r="F3" s="13"/>
      <c r="G3" s="13"/>
      <c r="H3" s="13"/>
      <c r="I3" s="11"/>
    </row>
    <row r="5" spans="1:10" x14ac:dyDescent="0.25">
      <c r="B5" s="9" t="s">
        <v>15</v>
      </c>
      <c r="C5" s="9" t="s">
        <v>16</v>
      </c>
    </row>
    <row r="6" spans="1:10" x14ac:dyDescent="0.25">
      <c r="B6" s="75">
        <v>1098</v>
      </c>
      <c r="C6" s="75" t="s">
        <v>97</v>
      </c>
    </row>
    <row r="8" spans="1:10" ht="15.75" x14ac:dyDescent="0.25">
      <c r="A8" s="141" t="s">
        <v>86</v>
      </c>
      <c r="B8" s="141"/>
      <c r="C8" s="17"/>
      <c r="D8" s="17"/>
      <c r="E8" s="17"/>
      <c r="F8" s="17"/>
      <c r="G8" s="17"/>
      <c r="H8" s="17"/>
      <c r="I8" s="17"/>
    </row>
    <row r="9" spans="1:10" x14ac:dyDescent="0.25">
      <c r="J9" s="1"/>
    </row>
    <row r="10" spans="1:10" x14ac:dyDescent="0.25">
      <c r="B10" s="19" t="s">
        <v>17</v>
      </c>
      <c r="C10" s="57">
        <v>1098</v>
      </c>
      <c r="D10" s="126" t="s">
        <v>48</v>
      </c>
      <c r="E10" s="126"/>
      <c r="F10" s="126"/>
      <c r="G10" s="126"/>
      <c r="H10" s="126"/>
      <c r="I10" s="126"/>
    </row>
    <row r="11" spans="1:10" x14ac:dyDescent="0.25">
      <c r="B11" s="19" t="s">
        <v>18</v>
      </c>
      <c r="C11" s="57">
        <v>12002</v>
      </c>
      <c r="D11" s="106" t="s">
        <v>50</v>
      </c>
      <c r="E11" s="106" t="s">
        <v>51</v>
      </c>
      <c r="F11" s="126" t="s">
        <v>14</v>
      </c>
      <c r="G11" s="126" t="s">
        <v>19</v>
      </c>
      <c r="H11" s="126" t="s">
        <v>23</v>
      </c>
      <c r="I11" s="136" t="s">
        <v>87</v>
      </c>
    </row>
    <row r="12" spans="1:10" ht="43.5" customHeight="1" x14ac:dyDescent="0.25">
      <c r="B12" s="19" t="s">
        <v>7</v>
      </c>
      <c r="C12" s="57" t="s">
        <v>99</v>
      </c>
      <c r="D12" s="133"/>
      <c r="E12" s="133"/>
      <c r="F12" s="126"/>
      <c r="G12" s="126"/>
      <c r="H12" s="126"/>
      <c r="I12" s="136"/>
    </row>
    <row r="13" spans="1:10" ht="58.5" customHeight="1" x14ac:dyDescent="0.25">
      <c r="B13" s="19" t="s">
        <v>20</v>
      </c>
      <c r="C13" s="57" t="s">
        <v>100</v>
      </c>
      <c r="D13" s="133"/>
      <c r="E13" s="133"/>
      <c r="F13" s="126"/>
      <c r="G13" s="126"/>
      <c r="H13" s="126"/>
      <c r="I13" s="136"/>
    </row>
    <row r="14" spans="1:10" ht="17.25" x14ac:dyDescent="0.25">
      <c r="B14" s="19" t="s">
        <v>88</v>
      </c>
      <c r="C14" s="57" t="s">
        <v>101</v>
      </c>
      <c r="D14" s="133"/>
      <c r="E14" s="133"/>
      <c r="F14" s="126"/>
      <c r="G14" s="126"/>
      <c r="H14" s="126"/>
      <c r="I14" s="136"/>
    </row>
    <row r="15" spans="1:10" x14ac:dyDescent="0.25">
      <c r="B15" s="59" t="s">
        <v>89</v>
      </c>
      <c r="C15" s="58" t="s">
        <v>126</v>
      </c>
      <c r="D15" s="134"/>
      <c r="E15" s="134"/>
      <c r="F15" s="135"/>
      <c r="G15" s="135"/>
      <c r="H15" s="135"/>
      <c r="I15" s="137"/>
    </row>
    <row r="16" spans="1:10" x14ac:dyDescent="0.25">
      <c r="B16" s="130" t="s">
        <v>21</v>
      </c>
      <c r="C16" s="131"/>
      <c r="D16" s="20"/>
      <c r="E16" s="20"/>
      <c r="F16" s="20"/>
      <c r="G16" s="20"/>
      <c r="H16" s="20"/>
      <c r="I16" s="21"/>
    </row>
    <row r="17" spans="2:9" x14ac:dyDescent="0.25">
      <c r="B17" s="24" t="s">
        <v>90</v>
      </c>
      <c r="C17" s="25" t="s">
        <v>53</v>
      </c>
      <c r="D17" s="26"/>
      <c r="E17" s="26"/>
      <c r="F17" s="26"/>
      <c r="G17" s="26"/>
      <c r="H17" s="26"/>
      <c r="I17" s="27"/>
    </row>
    <row r="18" spans="2:9" ht="72.75" customHeight="1" x14ac:dyDescent="0.25">
      <c r="B18" s="138" t="s">
        <v>102</v>
      </c>
      <c r="C18" s="60" t="s">
        <v>171</v>
      </c>
      <c r="D18" s="62">
        <f>D19+D24</f>
        <v>55</v>
      </c>
      <c r="E18" s="62">
        <f t="shared" ref="E18:H18" si="0">E19+E24</f>
        <v>65</v>
      </c>
      <c r="F18" s="62">
        <f t="shared" si="0"/>
        <v>65</v>
      </c>
      <c r="G18" s="62">
        <f t="shared" si="0"/>
        <v>66</v>
      </c>
      <c r="H18" s="62">
        <f t="shared" si="0"/>
        <v>66</v>
      </c>
      <c r="I18" s="63"/>
    </row>
    <row r="19" spans="2:9" ht="15" customHeight="1" x14ac:dyDescent="0.25">
      <c r="B19" s="139"/>
      <c r="C19" s="66" t="s">
        <v>107</v>
      </c>
      <c r="D19" s="62">
        <f>D20+D22</f>
        <v>46</v>
      </c>
      <c r="E19" s="62">
        <f t="shared" ref="E19:H19" si="1">E20+E22</f>
        <v>4</v>
      </c>
      <c r="F19" s="62">
        <f t="shared" si="1"/>
        <v>1</v>
      </c>
      <c r="G19" s="62">
        <f t="shared" si="1"/>
        <v>2</v>
      </c>
      <c r="H19" s="62">
        <f t="shared" si="1"/>
        <v>1</v>
      </c>
      <c r="I19" s="63"/>
    </row>
    <row r="20" spans="2:9" ht="15" customHeight="1" x14ac:dyDescent="0.25">
      <c r="B20" s="139"/>
      <c r="C20" s="61" t="s">
        <v>111</v>
      </c>
      <c r="D20" s="62">
        <f>D21</f>
        <v>14</v>
      </c>
      <c r="E20" s="62">
        <f t="shared" ref="E20:H20" si="2">E21</f>
        <v>1</v>
      </c>
      <c r="F20" s="62">
        <f t="shared" si="2"/>
        <v>0</v>
      </c>
      <c r="G20" s="62">
        <f t="shared" si="2"/>
        <v>0</v>
      </c>
      <c r="H20" s="62">
        <f t="shared" si="2"/>
        <v>0</v>
      </c>
      <c r="I20" s="63"/>
    </row>
    <row r="21" spans="2:9" ht="15" customHeight="1" x14ac:dyDescent="0.25">
      <c r="B21" s="139"/>
      <c r="C21" s="60" t="s">
        <v>108</v>
      </c>
      <c r="D21" s="62">
        <v>14</v>
      </c>
      <c r="E21" s="62">
        <v>1</v>
      </c>
      <c r="F21" s="62"/>
      <c r="G21" s="62"/>
      <c r="H21" s="62"/>
      <c r="I21" s="63"/>
    </row>
    <row r="22" spans="2:9" ht="15" customHeight="1" x14ac:dyDescent="0.25">
      <c r="B22" s="139"/>
      <c r="C22" s="61" t="s">
        <v>112</v>
      </c>
      <c r="D22" s="62">
        <f>D23</f>
        <v>32</v>
      </c>
      <c r="E22" s="62">
        <f t="shared" ref="E22:H22" si="3">E23</f>
        <v>3</v>
      </c>
      <c r="F22" s="62">
        <f t="shared" si="3"/>
        <v>1</v>
      </c>
      <c r="G22" s="62">
        <f t="shared" si="3"/>
        <v>2</v>
      </c>
      <c r="H22" s="62">
        <f t="shared" si="3"/>
        <v>1</v>
      </c>
      <c r="I22" s="63"/>
    </row>
    <row r="23" spans="2:9" ht="15" customHeight="1" x14ac:dyDescent="0.25">
      <c r="B23" s="139"/>
      <c r="C23" s="60" t="s">
        <v>108</v>
      </c>
      <c r="D23" s="87">
        <v>32</v>
      </c>
      <c r="E23" s="62">
        <v>3</v>
      </c>
      <c r="F23" s="62">
        <v>1</v>
      </c>
      <c r="G23" s="62">
        <v>2</v>
      </c>
      <c r="H23" s="62">
        <v>1</v>
      </c>
      <c r="I23" s="63"/>
    </row>
    <row r="24" spans="2:9" ht="30" customHeight="1" x14ac:dyDescent="0.25">
      <c r="B24" s="139"/>
      <c r="C24" s="66" t="s">
        <v>117</v>
      </c>
      <c r="D24" s="62">
        <f>D25+D30+D35</f>
        <v>9</v>
      </c>
      <c r="E24" s="62">
        <f t="shared" ref="E24:H24" si="4">E25+E30+E35</f>
        <v>61</v>
      </c>
      <c r="F24" s="62">
        <f t="shared" si="4"/>
        <v>64</v>
      </c>
      <c r="G24" s="62">
        <f t="shared" si="4"/>
        <v>64</v>
      </c>
      <c r="H24" s="62">
        <f t="shared" si="4"/>
        <v>65</v>
      </c>
      <c r="I24" s="63"/>
    </row>
    <row r="25" spans="2:9" ht="15" customHeight="1" x14ac:dyDescent="0.25">
      <c r="B25" s="139"/>
      <c r="C25" s="61" t="s">
        <v>118</v>
      </c>
      <c r="D25" s="62">
        <f>D26+D28</f>
        <v>2</v>
      </c>
      <c r="E25" s="62">
        <f t="shared" ref="E25:H25" si="5">E26+E28</f>
        <v>5</v>
      </c>
      <c r="F25" s="62">
        <f t="shared" si="5"/>
        <v>0</v>
      </c>
      <c r="G25" s="62">
        <f t="shared" si="5"/>
        <v>0</v>
      </c>
      <c r="H25" s="62">
        <f t="shared" si="5"/>
        <v>0</v>
      </c>
      <c r="I25" s="63"/>
    </row>
    <row r="26" spans="2:9" ht="15" customHeight="1" x14ac:dyDescent="0.25">
      <c r="B26" s="139"/>
      <c r="C26" s="61" t="s">
        <v>110</v>
      </c>
      <c r="D26" s="62">
        <f>D27</f>
        <v>2</v>
      </c>
      <c r="E26" s="62">
        <f t="shared" ref="E26:H26" si="6">E27</f>
        <v>1</v>
      </c>
      <c r="F26" s="62">
        <f t="shared" si="6"/>
        <v>0</v>
      </c>
      <c r="G26" s="62">
        <f t="shared" si="6"/>
        <v>0</v>
      </c>
      <c r="H26" s="62">
        <f t="shared" si="6"/>
        <v>0</v>
      </c>
      <c r="I26" s="63"/>
    </row>
    <row r="27" spans="2:9" ht="15" customHeight="1" x14ac:dyDescent="0.25">
      <c r="B27" s="139"/>
      <c r="C27" s="60" t="s">
        <v>108</v>
      </c>
      <c r="D27" s="62">
        <v>2</v>
      </c>
      <c r="E27" s="62">
        <v>1</v>
      </c>
      <c r="F27" s="62"/>
      <c r="G27" s="62"/>
      <c r="H27" s="62"/>
      <c r="I27" s="63"/>
    </row>
    <row r="28" spans="2:9" ht="15" customHeight="1" x14ac:dyDescent="0.25">
      <c r="B28" s="139"/>
      <c r="C28" s="61" t="s">
        <v>113</v>
      </c>
      <c r="D28" s="62">
        <f>D29</f>
        <v>0</v>
      </c>
      <c r="E28" s="62">
        <f t="shared" ref="E28:H28" si="7">E29</f>
        <v>4</v>
      </c>
      <c r="F28" s="62">
        <f t="shared" si="7"/>
        <v>0</v>
      </c>
      <c r="G28" s="62">
        <f t="shared" si="7"/>
        <v>0</v>
      </c>
      <c r="H28" s="62">
        <f t="shared" si="7"/>
        <v>0</v>
      </c>
      <c r="I28" s="63"/>
    </row>
    <row r="29" spans="2:9" ht="15" customHeight="1" x14ac:dyDescent="0.25">
      <c r="B29" s="139"/>
      <c r="C29" s="60" t="s">
        <v>108</v>
      </c>
      <c r="D29" s="62"/>
      <c r="E29" s="62">
        <v>4</v>
      </c>
      <c r="F29" s="62"/>
      <c r="G29" s="62"/>
      <c r="H29" s="62"/>
      <c r="I29" s="63"/>
    </row>
    <row r="30" spans="2:9" ht="15" customHeight="1" x14ac:dyDescent="0.25">
      <c r="B30" s="139"/>
      <c r="C30" s="61" t="s">
        <v>119</v>
      </c>
      <c r="D30" s="62">
        <f>D31+D33</f>
        <v>7</v>
      </c>
      <c r="E30" s="62">
        <f t="shared" ref="E30:H30" si="8">E31+E33</f>
        <v>32</v>
      </c>
      <c r="F30" s="62">
        <f t="shared" si="8"/>
        <v>33</v>
      </c>
      <c r="G30" s="62">
        <f t="shared" si="8"/>
        <v>40</v>
      </c>
      <c r="H30" s="62">
        <f t="shared" si="8"/>
        <v>36</v>
      </c>
      <c r="I30" s="63"/>
    </row>
    <row r="31" spans="2:9" ht="15" customHeight="1" x14ac:dyDescent="0.25">
      <c r="B31" s="139"/>
      <c r="C31" s="61" t="s">
        <v>109</v>
      </c>
      <c r="D31" s="62">
        <f>D32</f>
        <v>7</v>
      </c>
      <c r="E31" s="62">
        <f t="shared" ref="E31:H31" si="9">E32</f>
        <v>5</v>
      </c>
      <c r="F31" s="62">
        <f t="shared" si="9"/>
        <v>6</v>
      </c>
      <c r="G31" s="62">
        <f t="shared" si="9"/>
        <v>7</v>
      </c>
      <c r="H31" s="62">
        <f t="shared" si="9"/>
        <v>8</v>
      </c>
      <c r="I31" s="63"/>
    </row>
    <row r="32" spans="2:9" ht="15" customHeight="1" x14ac:dyDescent="0.25">
      <c r="B32" s="139"/>
      <c r="C32" s="60" t="s">
        <v>108</v>
      </c>
      <c r="D32" s="62">
        <v>7</v>
      </c>
      <c r="E32" s="62">
        <v>5</v>
      </c>
      <c r="F32" s="62">
        <v>6</v>
      </c>
      <c r="G32" s="62">
        <v>7</v>
      </c>
      <c r="H32" s="62">
        <v>8</v>
      </c>
      <c r="I32" s="63"/>
    </row>
    <row r="33" spans="1:16381" ht="15" customHeight="1" x14ac:dyDescent="0.25">
      <c r="B33" s="139"/>
      <c r="C33" s="61" t="s">
        <v>114</v>
      </c>
      <c r="D33" s="62">
        <f>D34</f>
        <v>0</v>
      </c>
      <c r="E33" s="62">
        <f t="shared" ref="E33:H33" si="10">E34</f>
        <v>27</v>
      </c>
      <c r="F33" s="62">
        <f t="shared" si="10"/>
        <v>27</v>
      </c>
      <c r="G33" s="62">
        <f t="shared" si="10"/>
        <v>33</v>
      </c>
      <c r="H33" s="62">
        <f t="shared" si="10"/>
        <v>28</v>
      </c>
      <c r="I33" s="63"/>
    </row>
    <row r="34" spans="1:16381" ht="15" customHeight="1" x14ac:dyDescent="0.25">
      <c r="B34" s="139"/>
      <c r="C34" s="60" t="s">
        <v>108</v>
      </c>
      <c r="D34" s="62"/>
      <c r="E34" s="62">
        <v>27</v>
      </c>
      <c r="F34" s="62">
        <v>27</v>
      </c>
      <c r="G34" s="62">
        <v>33</v>
      </c>
      <c r="H34" s="62">
        <v>28</v>
      </c>
      <c r="I34" s="63"/>
    </row>
    <row r="35" spans="1:16381" ht="15" customHeight="1" x14ac:dyDescent="0.25">
      <c r="B35" s="139"/>
      <c r="C35" s="61" t="s">
        <v>120</v>
      </c>
      <c r="D35" s="62">
        <f>D36+D38</f>
        <v>0</v>
      </c>
      <c r="E35" s="62">
        <f t="shared" ref="E35:H35" si="11">E36+E38</f>
        <v>24</v>
      </c>
      <c r="F35" s="62">
        <f t="shared" si="11"/>
        <v>31</v>
      </c>
      <c r="G35" s="62">
        <f t="shared" si="11"/>
        <v>24</v>
      </c>
      <c r="H35" s="62">
        <f t="shared" si="11"/>
        <v>29</v>
      </c>
      <c r="I35" s="63"/>
    </row>
    <row r="36" spans="1:16381" ht="15" customHeight="1" x14ac:dyDescent="0.25">
      <c r="B36" s="139"/>
      <c r="C36" s="61" t="s">
        <v>116</v>
      </c>
      <c r="D36" s="62">
        <f>D37</f>
        <v>0</v>
      </c>
      <c r="E36" s="62">
        <f t="shared" ref="E36:H36" si="12">E37</f>
        <v>3</v>
      </c>
      <c r="F36" s="62">
        <f t="shared" si="12"/>
        <v>5</v>
      </c>
      <c r="G36" s="62">
        <f t="shared" si="12"/>
        <v>4</v>
      </c>
      <c r="H36" s="62">
        <f t="shared" si="12"/>
        <v>4</v>
      </c>
      <c r="I36" s="63"/>
    </row>
    <row r="37" spans="1:16381" ht="15" customHeight="1" x14ac:dyDescent="0.25">
      <c r="B37" s="139"/>
      <c r="C37" s="60" t="s">
        <v>108</v>
      </c>
      <c r="D37" s="62"/>
      <c r="E37" s="62">
        <v>3</v>
      </c>
      <c r="F37" s="62">
        <v>5</v>
      </c>
      <c r="G37" s="62">
        <v>4</v>
      </c>
      <c r="H37" s="62">
        <v>4</v>
      </c>
      <c r="I37" s="63"/>
    </row>
    <row r="38" spans="1:16381" ht="15" customHeight="1" x14ac:dyDescent="0.25">
      <c r="B38" s="139"/>
      <c r="C38" s="61" t="s">
        <v>115</v>
      </c>
      <c r="D38" s="62">
        <f>D39</f>
        <v>0</v>
      </c>
      <c r="E38" s="62">
        <f t="shared" ref="E38:H38" si="13">E39</f>
        <v>21</v>
      </c>
      <c r="F38" s="62">
        <f t="shared" si="13"/>
        <v>26</v>
      </c>
      <c r="G38" s="62">
        <f t="shared" si="13"/>
        <v>20</v>
      </c>
      <c r="H38" s="62">
        <f t="shared" si="13"/>
        <v>25</v>
      </c>
      <c r="I38" s="63"/>
    </row>
    <row r="39" spans="1:16381" ht="15" customHeight="1" x14ac:dyDescent="0.25">
      <c r="B39" s="140"/>
      <c r="C39" s="60" t="s">
        <v>108</v>
      </c>
      <c r="D39" s="62"/>
      <c r="E39" s="62">
        <v>21</v>
      </c>
      <c r="F39" s="62">
        <v>26</v>
      </c>
      <c r="G39" s="62">
        <v>20</v>
      </c>
      <c r="H39" s="62">
        <v>25</v>
      </c>
      <c r="I39" s="63"/>
    </row>
    <row r="40" spans="1:16381" ht="34.5" customHeight="1" x14ac:dyDescent="0.25">
      <c r="B40" s="77" t="s">
        <v>103</v>
      </c>
      <c r="C40" s="23" t="s">
        <v>106</v>
      </c>
      <c r="D40" s="62">
        <v>4.4000000000000004</v>
      </c>
      <c r="E40" s="62">
        <v>5.2</v>
      </c>
      <c r="F40" s="62">
        <v>4.5999999999999996</v>
      </c>
      <c r="G40" s="62">
        <v>4.7</v>
      </c>
      <c r="H40" s="62">
        <v>4.7</v>
      </c>
      <c r="I40" s="63"/>
    </row>
    <row r="41" spans="1:16381" x14ac:dyDescent="0.25">
      <c r="B41" s="77" t="s">
        <v>104</v>
      </c>
      <c r="C41" s="23" t="s">
        <v>105</v>
      </c>
      <c r="D41" s="62"/>
      <c r="E41" s="62"/>
      <c r="F41" s="62"/>
      <c r="G41" s="62"/>
      <c r="H41" s="62"/>
      <c r="I41" s="63"/>
    </row>
    <row r="42" spans="1:16381" x14ac:dyDescent="0.25">
      <c r="B42" s="132" t="s">
        <v>22</v>
      </c>
      <c r="C42" s="132"/>
      <c r="D42" s="65">
        <v>501525</v>
      </c>
      <c r="E42" s="65">
        <v>494000</v>
      </c>
      <c r="F42" s="65">
        <v>494000</v>
      </c>
      <c r="G42" s="65">
        <v>500000</v>
      </c>
      <c r="H42" s="65">
        <v>500000</v>
      </c>
      <c r="I42" s="64"/>
    </row>
    <row r="43" spans="1:16381" s="6" customFormat="1" ht="16.5" customHeigh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</row>
    <row r="44" spans="1:16381" ht="16.5" customHeight="1" x14ac:dyDescent="0.25"/>
    <row r="45" spans="1:16381" x14ac:dyDescent="0.25">
      <c r="B45" s="19" t="s">
        <v>17</v>
      </c>
      <c r="C45" s="57">
        <v>1098</v>
      </c>
      <c r="D45" s="126" t="s">
        <v>48</v>
      </c>
      <c r="E45" s="126"/>
      <c r="F45" s="126"/>
      <c r="G45" s="126"/>
      <c r="H45" s="126"/>
      <c r="I45" s="126"/>
    </row>
    <row r="46" spans="1:16381" x14ac:dyDescent="0.25">
      <c r="B46" s="19" t="s">
        <v>18</v>
      </c>
      <c r="C46" s="57">
        <v>12006</v>
      </c>
      <c r="D46" s="106" t="s">
        <v>50</v>
      </c>
      <c r="E46" s="106" t="s">
        <v>51</v>
      </c>
      <c r="F46" s="126" t="s">
        <v>14</v>
      </c>
      <c r="G46" s="126" t="s">
        <v>19</v>
      </c>
      <c r="H46" s="126" t="s">
        <v>23</v>
      </c>
      <c r="I46" s="136" t="s">
        <v>87</v>
      </c>
    </row>
    <row r="47" spans="1:16381" ht="60.75" customHeight="1" x14ac:dyDescent="0.25">
      <c r="B47" s="19" t="s">
        <v>7</v>
      </c>
      <c r="C47" s="57" t="s">
        <v>159</v>
      </c>
      <c r="D47" s="133"/>
      <c r="E47" s="133"/>
      <c r="F47" s="126"/>
      <c r="G47" s="126"/>
      <c r="H47" s="126"/>
      <c r="I47" s="136"/>
    </row>
    <row r="48" spans="1:16381" ht="51" x14ac:dyDescent="0.25">
      <c r="B48" s="19" t="s">
        <v>20</v>
      </c>
      <c r="C48" s="57" t="s">
        <v>133</v>
      </c>
      <c r="D48" s="133"/>
      <c r="E48" s="133"/>
      <c r="F48" s="126"/>
      <c r="G48" s="126"/>
      <c r="H48" s="126"/>
      <c r="I48" s="136"/>
    </row>
    <row r="49" spans="2:9" ht="17.25" x14ac:dyDescent="0.25">
      <c r="B49" s="19" t="s">
        <v>88</v>
      </c>
      <c r="C49" s="57" t="s">
        <v>101</v>
      </c>
      <c r="D49" s="133"/>
      <c r="E49" s="133"/>
      <c r="F49" s="126"/>
      <c r="G49" s="126"/>
      <c r="H49" s="126"/>
      <c r="I49" s="136"/>
    </row>
    <row r="50" spans="2:9" x14ac:dyDescent="0.25">
      <c r="B50" s="28" t="s">
        <v>89</v>
      </c>
      <c r="C50" s="58" t="s">
        <v>126</v>
      </c>
      <c r="D50" s="134"/>
      <c r="E50" s="134"/>
      <c r="F50" s="135"/>
      <c r="G50" s="135"/>
      <c r="H50" s="135"/>
      <c r="I50" s="137"/>
    </row>
    <row r="51" spans="2:9" x14ac:dyDescent="0.25">
      <c r="B51" s="130" t="s">
        <v>21</v>
      </c>
      <c r="C51" s="131"/>
      <c r="D51" s="20"/>
      <c r="E51" s="20"/>
      <c r="F51" s="20"/>
      <c r="G51" s="20"/>
      <c r="H51" s="20"/>
      <c r="I51" s="21"/>
    </row>
    <row r="52" spans="2:9" x14ac:dyDescent="0.25">
      <c r="B52" s="24" t="s">
        <v>90</v>
      </c>
      <c r="C52" s="25" t="s">
        <v>53</v>
      </c>
      <c r="D52" s="26"/>
      <c r="E52" s="26"/>
      <c r="F52" s="26"/>
      <c r="G52" s="26"/>
      <c r="H52" s="26"/>
      <c r="I52" s="27"/>
    </row>
    <row r="53" spans="2:9" ht="66.75" customHeight="1" x14ac:dyDescent="0.25">
      <c r="B53" s="138" t="s">
        <v>102</v>
      </c>
      <c r="C53" s="23" t="s">
        <v>172</v>
      </c>
      <c r="D53" s="62">
        <f>D54</f>
        <v>0</v>
      </c>
      <c r="E53" s="62">
        <f t="shared" ref="E53:H53" si="14">E54</f>
        <v>100</v>
      </c>
      <c r="F53" s="62">
        <f t="shared" si="14"/>
        <v>304</v>
      </c>
      <c r="G53" s="62">
        <f t="shared" si="14"/>
        <v>304</v>
      </c>
      <c r="H53" s="62">
        <f t="shared" si="14"/>
        <v>399</v>
      </c>
      <c r="I53" s="22"/>
    </row>
    <row r="54" spans="2:9" x14ac:dyDescent="0.25">
      <c r="B54" s="139"/>
      <c r="C54" s="79" t="s">
        <v>138</v>
      </c>
      <c r="D54" s="62">
        <f>D55+D56</f>
        <v>0</v>
      </c>
      <c r="E54" s="62">
        <f t="shared" ref="E54:H54" si="15">E55+E56</f>
        <v>100</v>
      </c>
      <c r="F54" s="62">
        <f t="shared" si="15"/>
        <v>304</v>
      </c>
      <c r="G54" s="62">
        <f t="shared" si="15"/>
        <v>304</v>
      </c>
      <c r="H54" s="62">
        <f t="shared" si="15"/>
        <v>399</v>
      </c>
      <c r="I54" s="22"/>
    </row>
    <row r="55" spans="2:9" x14ac:dyDescent="0.25">
      <c r="B55" s="139"/>
      <c r="C55" s="80" t="s">
        <v>140</v>
      </c>
      <c r="D55" s="62"/>
      <c r="E55" s="82">
        <v>37</v>
      </c>
      <c r="F55" s="82">
        <v>115</v>
      </c>
      <c r="G55" s="82">
        <v>115</v>
      </c>
      <c r="H55" s="82">
        <v>133</v>
      </c>
      <c r="I55" s="82"/>
    </row>
    <row r="56" spans="2:9" x14ac:dyDescent="0.25">
      <c r="B56" s="140"/>
      <c r="C56" s="79" t="s">
        <v>139</v>
      </c>
      <c r="D56" s="62"/>
      <c r="E56" s="82">
        <v>63</v>
      </c>
      <c r="F56" s="82">
        <v>189</v>
      </c>
      <c r="G56" s="82">
        <v>189</v>
      </c>
      <c r="H56" s="82">
        <v>266</v>
      </c>
      <c r="I56" s="82"/>
    </row>
    <row r="57" spans="2:9" ht="30" customHeight="1" x14ac:dyDescent="0.25">
      <c r="B57" s="77" t="s">
        <v>103</v>
      </c>
      <c r="C57" s="23" t="s">
        <v>106</v>
      </c>
      <c r="D57" s="62"/>
      <c r="E57" s="84">
        <v>9</v>
      </c>
      <c r="F57" s="82">
        <v>27.5</v>
      </c>
      <c r="G57" s="82">
        <v>27.5</v>
      </c>
      <c r="H57" s="84">
        <v>36</v>
      </c>
      <c r="I57" s="82"/>
    </row>
    <row r="58" spans="2:9" ht="16.5" customHeight="1" x14ac:dyDescent="0.25">
      <c r="B58" s="77" t="s">
        <v>104</v>
      </c>
      <c r="C58" s="23" t="s">
        <v>105</v>
      </c>
      <c r="D58" s="62"/>
      <c r="E58" s="82"/>
      <c r="F58" s="82"/>
      <c r="G58" s="82"/>
      <c r="H58" s="82"/>
      <c r="I58" s="82"/>
    </row>
    <row r="59" spans="2:9" ht="17.25" customHeight="1" x14ac:dyDescent="0.3">
      <c r="B59" s="132" t="s">
        <v>22</v>
      </c>
      <c r="C59" s="132"/>
      <c r="D59" s="81"/>
      <c r="E59" s="78">
        <v>920994.5</v>
      </c>
      <c r="F59" s="78">
        <v>2800000</v>
      </c>
      <c r="G59" s="78">
        <v>2800000</v>
      </c>
      <c r="H59" s="78">
        <v>3675000</v>
      </c>
      <c r="I59" s="83"/>
    </row>
    <row r="60" spans="2:9" ht="16.5" customHeight="1" x14ac:dyDescent="0.25"/>
    <row r="61" spans="2:9" ht="16.5" customHeight="1" x14ac:dyDescent="0.25">
      <c r="E61" s="88"/>
      <c r="F61" s="89"/>
      <c r="G61" s="89"/>
      <c r="H61" s="88"/>
      <c r="I61" s="88"/>
    </row>
  </sheetData>
  <mergeCells count="22">
    <mergeCell ref="A1:C1"/>
    <mergeCell ref="A8:B8"/>
    <mergeCell ref="B42:C42"/>
    <mergeCell ref="B16:C16"/>
    <mergeCell ref="D10:I10"/>
    <mergeCell ref="D11:D15"/>
    <mergeCell ref="E11:E15"/>
    <mergeCell ref="F11:F15"/>
    <mergeCell ref="G11:G15"/>
    <mergeCell ref="H11:H15"/>
    <mergeCell ref="I11:I15"/>
    <mergeCell ref="B18:B39"/>
    <mergeCell ref="B51:C51"/>
    <mergeCell ref="B59:C59"/>
    <mergeCell ref="D45:I45"/>
    <mergeCell ref="D46:D50"/>
    <mergeCell ref="E46:E50"/>
    <mergeCell ref="F46:F50"/>
    <mergeCell ref="G46:G50"/>
    <mergeCell ref="H46:H50"/>
    <mergeCell ref="I46:I50"/>
    <mergeCell ref="B53:B56"/>
  </mergeCells>
  <printOptions horizontalCentered="1"/>
  <pageMargins left="0.25" right="0.25" top="0.75" bottom="0.5" header="0.25" footer="0.25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"/>
  <sheetViews>
    <sheetView topLeftCell="A4" zoomScale="115" zoomScaleNormal="115" zoomScaleSheetLayoutView="100" workbookViewId="0">
      <selection activeCell="H6" sqref="H6"/>
    </sheetView>
  </sheetViews>
  <sheetFormatPr defaultRowHeight="15" x14ac:dyDescent="0.25"/>
  <cols>
    <col min="1" max="1" width="0.85546875" style="46" customWidth="1"/>
    <col min="2" max="2" width="8" style="46" customWidth="1"/>
    <col min="3" max="3" width="10.28515625" style="46" customWidth="1"/>
    <col min="4" max="4" width="28.7109375" style="46" customWidth="1"/>
    <col min="5" max="5" width="6.140625" style="46" customWidth="1"/>
    <col min="6" max="6" width="5.85546875" style="46" customWidth="1"/>
    <col min="7" max="7" width="6" style="46" customWidth="1"/>
    <col min="8" max="8" width="5.42578125" style="46" customWidth="1"/>
    <col min="9" max="9" width="6.5703125" style="46" customWidth="1"/>
    <col min="10" max="10" width="3.7109375" style="46" customWidth="1"/>
    <col min="11" max="11" width="5.28515625" style="46" customWidth="1"/>
    <col min="12" max="12" width="6.5703125" style="46" customWidth="1"/>
    <col min="13" max="13" width="3.7109375" style="46" customWidth="1"/>
    <col min="14" max="14" width="5.28515625" style="46" customWidth="1"/>
    <col min="15" max="15" width="6.7109375" style="46" customWidth="1"/>
    <col min="16" max="16" width="3.7109375" style="46" customWidth="1"/>
    <col min="17" max="17" width="5.42578125" style="46" customWidth="1"/>
    <col min="18" max="18" width="6.140625" style="46" customWidth="1"/>
    <col min="19" max="19" width="3.7109375" style="46" customWidth="1"/>
    <col min="20" max="20" width="5.42578125" style="46" customWidth="1"/>
    <col min="21" max="21" width="5.85546875" style="46" customWidth="1"/>
    <col min="22" max="22" width="3.85546875" style="46" customWidth="1"/>
    <col min="23" max="23" width="0.85546875" style="46" customWidth="1"/>
    <col min="24" max="16384" width="9.140625" style="46"/>
  </cols>
  <sheetData>
    <row r="1" spans="1:22" ht="36.75" customHeight="1" x14ac:dyDescent="0.25">
      <c r="A1" s="146" t="s">
        <v>54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3" spans="1:22" ht="42" customHeight="1" x14ac:dyDescent="0.25">
      <c r="B3" s="145" t="s">
        <v>24</v>
      </c>
      <c r="C3" s="145"/>
      <c r="D3" s="145" t="s">
        <v>55</v>
      </c>
      <c r="E3" s="145" t="s">
        <v>91</v>
      </c>
      <c r="F3" s="145"/>
      <c r="G3" s="145"/>
      <c r="H3" s="145" t="s">
        <v>142</v>
      </c>
      <c r="I3" s="145"/>
      <c r="J3" s="145"/>
      <c r="K3" s="145" t="s">
        <v>143</v>
      </c>
      <c r="L3" s="145"/>
      <c r="M3" s="145"/>
      <c r="N3" s="145" t="s">
        <v>144</v>
      </c>
      <c r="O3" s="145"/>
      <c r="P3" s="145"/>
      <c r="Q3" s="145" t="s">
        <v>145</v>
      </c>
      <c r="R3" s="145"/>
      <c r="S3" s="145"/>
      <c r="T3" s="145" t="s">
        <v>146</v>
      </c>
      <c r="U3" s="145"/>
      <c r="V3" s="145"/>
    </row>
    <row r="4" spans="1:22" ht="159" customHeight="1" x14ac:dyDescent="0.25">
      <c r="B4" s="52" t="s">
        <v>3</v>
      </c>
      <c r="C4" s="52" t="s">
        <v>36</v>
      </c>
      <c r="D4" s="145"/>
      <c r="E4" s="73" t="s">
        <v>25</v>
      </c>
      <c r="F4" s="73" t="s">
        <v>26</v>
      </c>
      <c r="G4" s="73" t="s">
        <v>27</v>
      </c>
      <c r="H4" s="71" t="s">
        <v>28</v>
      </c>
      <c r="I4" s="72" t="s">
        <v>141</v>
      </c>
      <c r="J4" s="72" t="s">
        <v>29</v>
      </c>
      <c r="K4" s="71" t="s">
        <v>28</v>
      </c>
      <c r="L4" s="72" t="s">
        <v>141</v>
      </c>
      <c r="M4" s="72" t="s">
        <v>29</v>
      </c>
      <c r="N4" s="71" t="s">
        <v>28</v>
      </c>
      <c r="O4" s="72" t="s">
        <v>141</v>
      </c>
      <c r="P4" s="72" t="s">
        <v>29</v>
      </c>
      <c r="Q4" s="71" t="s">
        <v>28</v>
      </c>
      <c r="R4" s="72" t="s">
        <v>141</v>
      </c>
      <c r="S4" s="72" t="s">
        <v>29</v>
      </c>
      <c r="T4" s="71" t="s">
        <v>28</v>
      </c>
      <c r="U4" s="72" t="s">
        <v>141</v>
      </c>
      <c r="V4" s="72" t="s">
        <v>29</v>
      </c>
    </row>
    <row r="5" spans="1:22" ht="97.5" customHeight="1" x14ac:dyDescent="0.25">
      <c r="B5" s="69">
        <v>1098</v>
      </c>
      <c r="C5" s="69">
        <v>12002</v>
      </c>
      <c r="D5" s="35" t="s">
        <v>123</v>
      </c>
      <c r="E5" s="55">
        <v>10</v>
      </c>
      <c r="F5" s="70" t="s">
        <v>121</v>
      </c>
      <c r="G5" s="70" t="s">
        <v>122</v>
      </c>
      <c r="H5" s="86">
        <f>I5+J5</f>
        <v>501525</v>
      </c>
      <c r="I5" s="85">
        <v>501525</v>
      </c>
      <c r="J5" s="55"/>
      <c r="K5" s="86">
        <f>L5+M5</f>
        <v>494000</v>
      </c>
      <c r="L5" s="85">
        <v>494000</v>
      </c>
      <c r="M5" s="55"/>
      <c r="N5" s="86">
        <f>O5+P5</f>
        <v>494000</v>
      </c>
      <c r="O5" s="85">
        <v>494000</v>
      </c>
      <c r="P5" s="55"/>
      <c r="Q5" s="86">
        <f>R5+S5</f>
        <v>500000</v>
      </c>
      <c r="R5" s="85">
        <v>500000</v>
      </c>
      <c r="S5" s="55"/>
      <c r="T5" s="86">
        <f>U5+V5</f>
        <v>500000</v>
      </c>
      <c r="U5" s="85">
        <v>500000</v>
      </c>
      <c r="V5" s="55"/>
    </row>
    <row r="6" spans="1:22" ht="129" customHeight="1" x14ac:dyDescent="0.25">
      <c r="B6" s="69">
        <v>1098</v>
      </c>
      <c r="C6" s="69">
        <v>12006</v>
      </c>
      <c r="D6" s="35" t="s">
        <v>125</v>
      </c>
      <c r="E6" s="56">
        <v>10</v>
      </c>
      <c r="F6" s="70" t="s">
        <v>121</v>
      </c>
      <c r="G6" s="70" t="s">
        <v>122</v>
      </c>
      <c r="H6" s="86">
        <f>I6+J6</f>
        <v>0</v>
      </c>
      <c r="I6" s="55"/>
      <c r="J6" s="55"/>
      <c r="K6" s="86">
        <f>L6+M6</f>
        <v>920994.5</v>
      </c>
      <c r="L6" s="85">
        <v>920994.5</v>
      </c>
      <c r="M6" s="55"/>
      <c r="N6" s="86">
        <f>O6+P6</f>
        <v>2800000</v>
      </c>
      <c r="O6" s="85">
        <v>2800000</v>
      </c>
      <c r="P6" s="55"/>
      <c r="Q6" s="86">
        <f>R6+S6</f>
        <v>2800000</v>
      </c>
      <c r="R6" s="85">
        <v>2800000</v>
      </c>
      <c r="S6" s="55"/>
      <c r="T6" s="86">
        <f>U6+V6</f>
        <v>3675000</v>
      </c>
      <c r="U6" s="85">
        <v>3675000</v>
      </c>
      <c r="V6" s="55"/>
    </row>
    <row r="7" spans="1:22" ht="54" customHeight="1" x14ac:dyDescent="0.25">
      <c r="B7" s="142" t="s">
        <v>62</v>
      </c>
      <c r="C7" s="143"/>
      <c r="D7" s="144"/>
      <c r="E7" s="54" t="s">
        <v>49</v>
      </c>
      <c r="F7" s="54" t="s">
        <v>49</v>
      </c>
      <c r="G7" s="54" t="s">
        <v>49</v>
      </c>
      <c r="H7" s="149">
        <f t="shared" ref="H7:V7" si="0">SUM(H5:H6)</f>
        <v>501525</v>
      </c>
      <c r="I7" s="149">
        <f t="shared" si="0"/>
        <v>501525</v>
      </c>
      <c r="J7" s="149">
        <f t="shared" si="0"/>
        <v>0</v>
      </c>
      <c r="K7" s="149">
        <f t="shared" si="0"/>
        <v>1414994.5</v>
      </c>
      <c r="L7" s="149">
        <f t="shared" si="0"/>
        <v>1414994.5</v>
      </c>
      <c r="M7" s="149">
        <f t="shared" si="0"/>
        <v>0</v>
      </c>
      <c r="N7" s="149">
        <f t="shared" si="0"/>
        <v>3294000</v>
      </c>
      <c r="O7" s="149">
        <f t="shared" si="0"/>
        <v>3294000</v>
      </c>
      <c r="P7" s="149">
        <f t="shared" si="0"/>
        <v>0</v>
      </c>
      <c r="Q7" s="149">
        <f t="shared" si="0"/>
        <v>3300000</v>
      </c>
      <c r="R7" s="149">
        <f t="shared" si="0"/>
        <v>3300000</v>
      </c>
      <c r="S7" s="149">
        <f t="shared" si="0"/>
        <v>0</v>
      </c>
      <c r="T7" s="149">
        <f t="shared" si="0"/>
        <v>4175000</v>
      </c>
      <c r="U7" s="149">
        <f t="shared" si="0"/>
        <v>4175000</v>
      </c>
      <c r="V7" s="149">
        <f t="shared" si="0"/>
        <v>0</v>
      </c>
    </row>
    <row r="8" spans="1:22" x14ac:dyDescent="0.25">
      <c r="A8" s="2"/>
    </row>
  </sheetData>
  <mergeCells count="10">
    <mergeCell ref="A1:V1"/>
    <mergeCell ref="N3:P3"/>
    <mergeCell ref="Q3:S3"/>
    <mergeCell ref="T3:V3"/>
    <mergeCell ref="B3:C3"/>
    <mergeCell ref="B7:D7"/>
    <mergeCell ref="D3:D4"/>
    <mergeCell ref="E3:G3"/>
    <mergeCell ref="H3:J3"/>
    <mergeCell ref="K3:M3"/>
  </mergeCells>
  <printOptions horizontalCentered="1"/>
  <pageMargins left="0.25" right="0.25" top="0.5" bottom="0.5" header="0.25" footer="0.25"/>
  <pageSetup paperSize="9" scale="98" orientation="landscape" r:id="rId1"/>
  <ignoredErrors>
    <ignoredError sqref="F5:G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11"/>
  <sheetViews>
    <sheetView view="pageBreakPreview" zoomScale="85" zoomScaleNormal="80" zoomScaleSheetLayoutView="85" workbookViewId="0">
      <selection activeCell="D5" sqref="D5"/>
    </sheetView>
  </sheetViews>
  <sheetFormatPr defaultRowHeight="15" x14ac:dyDescent="0.25"/>
  <cols>
    <col min="1" max="1" width="0.85546875" style="46" customWidth="1"/>
    <col min="2" max="2" width="7.85546875" style="46" customWidth="1"/>
    <col min="3" max="3" width="10" style="46" customWidth="1"/>
    <col min="4" max="4" width="23.5703125" style="46" customWidth="1"/>
    <col min="5" max="64" width="4.7109375" style="46" customWidth="1"/>
    <col min="65" max="65" width="0.85546875" style="46" customWidth="1"/>
    <col min="66" max="16384" width="9.140625" style="46"/>
  </cols>
  <sheetData>
    <row r="1" spans="1:64" ht="24.75" customHeight="1" x14ac:dyDescent="0.25">
      <c r="A1" s="109" t="s">
        <v>59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</row>
    <row r="2" spans="1:64" ht="14.25" customHeight="1" x14ac:dyDescent="0.25"/>
    <row r="3" spans="1:64" x14ac:dyDescent="0.25">
      <c r="B3" s="150" t="s">
        <v>24</v>
      </c>
      <c r="C3" s="150"/>
      <c r="D3" s="150" t="s">
        <v>55</v>
      </c>
      <c r="E3" s="150" t="s">
        <v>57</v>
      </c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 t="s">
        <v>56</v>
      </c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 t="s">
        <v>60</v>
      </c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 t="s">
        <v>35</v>
      </c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 t="s">
        <v>58</v>
      </c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</row>
    <row r="4" spans="1:64" ht="98.25" customHeight="1" x14ac:dyDescent="0.25">
      <c r="B4" s="158" t="s">
        <v>3</v>
      </c>
      <c r="C4" s="158" t="s">
        <v>173</v>
      </c>
      <c r="D4" s="150"/>
      <c r="E4" s="151" t="s">
        <v>28</v>
      </c>
      <c r="F4" s="152" t="s">
        <v>147</v>
      </c>
      <c r="G4" s="152" t="s">
        <v>148</v>
      </c>
      <c r="H4" s="152" t="s">
        <v>149</v>
      </c>
      <c r="I4" s="152" t="s">
        <v>150</v>
      </c>
      <c r="J4" s="152" t="s">
        <v>151</v>
      </c>
      <c r="K4" s="152" t="s">
        <v>152</v>
      </c>
      <c r="L4" s="152" t="s">
        <v>153</v>
      </c>
      <c r="M4" s="152" t="s">
        <v>154</v>
      </c>
      <c r="N4" s="152" t="s">
        <v>155</v>
      </c>
      <c r="O4" s="152" t="s">
        <v>156</v>
      </c>
      <c r="P4" s="152" t="s">
        <v>157</v>
      </c>
      <c r="Q4" s="151" t="s">
        <v>28</v>
      </c>
      <c r="R4" s="152" t="s">
        <v>147</v>
      </c>
      <c r="S4" s="152" t="s">
        <v>148</v>
      </c>
      <c r="T4" s="152" t="s">
        <v>149</v>
      </c>
      <c r="U4" s="152" t="s">
        <v>150</v>
      </c>
      <c r="V4" s="152" t="s">
        <v>151</v>
      </c>
      <c r="W4" s="152" t="s">
        <v>152</v>
      </c>
      <c r="X4" s="152" t="s">
        <v>153</v>
      </c>
      <c r="Y4" s="152" t="s">
        <v>154</v>
      </c>
      <c r="Z4" s="152" t="s">
        <v>155</v>
      </c>
      <c r="AA4" s="152" t="s">
        <v>156</v>
      </c>
      <c r="AB4" s="152" t="s">
        <v>157</v>
      </c>
      <c r="AC4" s="151" t="s">
        <v>28</v>
      </c>
      <c r="AD4" s="152" t="s">
        <v>147</v>
      </c>
      <c r="AE4" s="152" t="s">
        <v>148</v>
      </c>
      <c r="AF4" s="152" t="s">
        <v>149</v>
      </c>
      <c r="AG4" s="152" t="s">
        <v>150</v>
      </c>
      <c r="AH4" s="152" t="s">
        <v>151</v>
      </c>
      <c r="AI4" s="152" t="s">
        <v>152</v>
      </c>
      <c r="AJ4" s="152" t="s">
        <v>153</v>
      </c>
      <c r="AK4" s="152" t="s">
        <v>154</v>
      </c>
      <c r="AL4" s="152" t="s">
        <v>155</v>
      </c>
      <c r="AM4" s="152" t="s">
        <v>156</v>
      </c>
      <c r="AN4" s="152" t="s">
        <v>157</v>
      </c>
      <c r="AO4" s="151" t="s">
        <v>28</v>
      </c>
      <c r="AP4" s="152" t="s">
        <v>147</v>
      </c>
      <c r="AQ4" s="152" t="s">
        <v>148</v>
      </c>
      <c r="AR4" s="152" t="s">
        <v>149</v>
      </c>
      <c r="AS4" s="152" t="s">
        <v>150</v>
      </c>
      <c r="AT4" s="152" t="s">
        <v>151</v>
      </c>
      <c r="AU4" s="152" t="s">
        <v>152</v>
      </c>
      <c r="AV4" s="152" t="s">
        <v>153</v>
      </c>
      <c r="AW4" s="152" t="s">
        <v>154</v>
      </c>
      <c r="AX4" s="152" t="s">
        <v>155</v>
      </c>
      <c r="AY4" s="152" t="s">
        <v>156</v>
      </c>
      <c r="AZ4" s="152" t="s">
        <v>157</v>
      </c>
      <c r="BA4" s="151" t="s">
        <v>28</v>
      </c>
      <c r="BB4" s="152" t="s">
        <v>147</v>
      </c>
      <c r="BC4" s="152" t="s">
        <v>148</v>
      </c>
      <c r="BD4" s="152" t="s">
        <v>149</v>
      </c>
      <c r="BE4" s="152" t="s">
        <v>150</v>
      </c>
      <c r="BF4" s="152" t="s">
        <v>151</v>
      </c>
      <c r="BG4" s="152" t="s">
        <v>152</v>
      </c>
      <c r="BH4" s="152" t="s">
        <v>153</v>
      </c>
      <c r="BI4" s="152" t="s">
        <v>154</v>
      </c>
      <c r="BJ4" s="152" t="s">
        <v>155</v>
      </c>
      <c r="BK4" s="152" t="s">
        <v>156</v>
      </c>
      <c r="BL4" s="152" t="s">
        <v>157</v>
      </c>
    </row>
    <row r="5" spans="1:64" ht="127.5" customHeight="1" x14ac:dyDescent="0.25">
      <c r="B5" s="159">
        <v>1098</v>
      </c>
      <c r="C5" s="159">
        <v>12002</v>
      </c>
      <c r="D5" s="157" t="s">
        <v>158</v>
      </c>
      <c r="E5" s="153">
        <f>F5+G5+H5+I5+J5+K5+L5+M5+N5+O5+P5</f>
        <v>501525</v>
      </c>
      <c r="F5" s="154">
        <v>287481</v>
      </c>
      <c r="G5" s="154">
        <v>9288</v>
      </c>
      <c r="H5" s="154">
        <v>30893</v>
      </c>
      <c r="I5" s="154">
        <v>52959</v>
      </c>
      <c r="J5" s="154"/>
      <c r="K5" s="154">
        <v>12478</v>
      </c>
      <c r="L5" s="154">
        <v>15362</v>
      </c>
      <c r="M5" s="154">
        <v>29914</v>
      </c>
      <c r="N5" s="154">
        <v>22017</v>
      </c>
      <c r="O5" s="154">
        <v>36934</v>
      </c>
      <c r="P5" s="155">
        <v>4199</v>
      </c>
      <c r="Q5" s="153">
        <f>R5+S5+T5+U5+V5+W5+X5+Y5+Z5+AA5+AB5</f>
        <v>494000</v>
      </c>
      <c r="R5" s="155">
        <v>222774</v>
      </c>
      <c r="S5" s="155">
        <v>33948</v>
      </c>
      <c r="T5" s="155">
        <v>20850</v>
      </c>
      <c r="U5" s="155">
        <v>49868</v>
      </c>
      <c r="V5" s="155">
        <v>9896</v>
      </c>
      <c r="W5" s="155">
        <v>59514</v>
      </c>
      <c r="X5" s="155">
        <v>5046</v>
      </c>
      <c r="Y5" s="155">
        <v>35682</v>
      </c>
      <c r="Z5" s="155">
        <v>6094</v>
      </c>
      <c r="AA5" s="155">
        <v>26476</v>
      </c>
      <c r="AB5" s="155">
        <v>23852</v>
      </c>
      <c r="AC5" s="153">
        <f>AD5+AE5+AF5+AG5+AH5+AI5+AJ5+AK5+AL5+AM5+AN5</f>
        <v>494000</v>
      </c>
      <c r="AD5" s="155">
        <v>197648</v>
      </c>
      <c r="AE5" s="155">
        <v>101617</v>
      </c>
      <c r="AF5" s="155">
        <v>43253</v>
      </c>
      <c r="AG5" s="155">
        <v>23536</v>
      </c>
      <c r="AH5" s="155"/>
      <c r="AI5" s="155">
        <v>46800</v>
      </c>
      <c r="AJ5" s="155">
        <v>7681</v>
      </c>
      <c r="AK5" s="155">
        <v>4986</v>
      </c>
      <c r="AL5" s="155"/>
      <c r="AM5" s="155">
        <v>47484</v>
      </c>
      <c r="AN5" s="155">
        <v>20995</v>
      </c>
      <c r="AO5" s="153">
        <f>AP5+AQ5+AR5+AS5+AT5+AU5+AV5+AW5+AX5+AY5+AZ5</f>
        <v>500000</v>
      </c>
      <c r="AP5" s="155">
        <v>197648</v>
      </c>
      <c r="AQ5" s="155">
        <v>89725</v>
      </c>
      <c r="AR5" s="155">
        <v>43253</v>
      </c>
      <c r="AS5" s="155">
        <v>29420</v>
      </c>
      <c r="AT5" s="155">
        <v>4948</v>
      </c>
      <c r="AU5" s="155">
        <v>31200</v>
      </c>
      <c r="AV5" s="155">
        <v>15362</v>
      </c>
      <c r="AW5" s="155">
        <v>4986</v>
      </c>
      <c r="AX5" s="155">
        <v>5504</v>
      </c>
      <c r="AY5" s="155">
        <v>52760</v>
      </c>
      <c r="AZ5" s="155">
        <v>25194</v>
      </c>
      <c r="BA5" s="153">
        <f>BB5+BC5+BD5+BE5+BF5+BG5+BH5+BI5+BJ5+BK5+BL5</f>
        <v>500000</v>
      </c>
      <c r="BB5" s="155">
        <v>207547</v>
      </c>
      <c r="BC5" s="155">
        <v>89725</v>
      </c>
      <c r="BD5" s="155">
        <v>43253</v>
      </c>
      <c r="BE5" s="155">
        <v>29420</v>
      </c>
      <c r="BF5" s="155">
        <v>4948</v>
      </c>
      <c r="BG5" s="155">
        <v>34320</v>
      </c>
      <c r="BH5" s="155">
        <v>7681</v>
      </c>
      <c r="BI5" s="155">
        <v>9972</v>
      </c>
      <c r="BJ5" s="155">
        <v>11008</v>
      </c>
      <c r="BK5" s="155">
        <v>36932</v>
      </c>
      <c r="BL5" s="155">
        <v>25194</v>
      </c>
    </row>
    <row r="6" spans="1:64" ht="189" customHeight="1" x14ac:dyDescent="0.25">
      <c r="B6" s="159">
        <v>1098</v>
      </c>
      <c r="C6" s="159">
        <v>12006</v>
      </c>
      <c r="D6" s="157" t="s">
        <v>159</v>
      </c>
      <c r="E6" s="153">
        <f>F6+G6+H6+I6+J6+K6+L6+M6+N6+O6+P6</f>
        <v>0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153">
        <f>R6+S6+T6+U6+V6+W6+X6+Y6+Z6+AA6+AB6</f>
        <v>920994.5</v>
      </c>
      <c r="R6" s="155">
        <v>440333.3</v>
      </c>
      <c r="S6" s="155">
        <v>73633.600000000006</v>
      </c>
      <c r="T6" s="155">
        <v>53041.8</v>
      </c>
      <c r="U6" s="155">
        <v>57026.400000000001</v>
      </c>
      <c r="V6" s="155">
        <v>38269.5</v>
      </c>
      <c r="W6" s="155">
        <v>14402.1</v>
      </c>
      <c r="X6" s="155">
        <v>46751</v>
      </c>
      <c r="Y6" s="155">
        <v>57521.7</v>
      </c>
      <c r="Z6" s="155">
        <v>19956.900000000001</v>
      </c>
      <c r="AA6" s="155">
        <v>72943.199999999997</v>
      </c>
      <c r="AB6" s="155">
        <v>47115</v>
      </c>
      <c r="AC6" s="153">
        <f>AD6+AE6+AF6+AG6+AH6+AI6+AJ6+AK6+AL6+AM6+AN6</f>
        <v>2799999.9999999995</v>
      </c>
      <c r="AD6" s="155">
        <v>1368603.5</v>
      </c>
      <c r="AE6" s="155">
        <v>220900.8</v>
      </c>
      <c r="AF6" s="155">
        <v>159125.4</v>
      </c>
      <c r="AG6" s="155">
        <v>171079.2</v>
      </c>
      <c r="AH6" s="155">
        <v>130116.3</v>
      </c>
      <c r="AI6" s="155">
        <v>62409.1</v>
      </c>
      <c r="AJ6" s="155">
        <v>134409.1</v>
      </c>
      <c r="AK6" s="155">
        <v>166173.79999999999</v>
      </c>
      <c r="AL6" s="155">
        <v>66523</v>
      </c>
      <c r="AM6" s="155">
        <v>210724.8</v>
      </c>
      <c r="AN6" s="155">
        <v>109935</v>
      </c>
      <c r="AO6" s="153">
        <f>AP6+AQ6+AR6+AS6+AT6+AU6+AV6+AW6+AX6+AY6+AZ6</f>
        <v>2799999.9999999995</v>
      </c>
      <c r="AP6" s="155">
        <v>1368603.5</v>
      </c>
      <c r="AQ6" s="155">
        <v>220900.8</v>
      </c>
      <c r="AR6" s="155">
        <v>159125.4</v>
      </c>
      <c r="AS6" s="155">
        <v>171079.2</v>
      </c>
      <c r="AT6" s="155">
        <v>130116.3</v>
      </c>
      <c r="AU6" s="155">
        <v>62409.1</v>
      </c>
      <c r="AV6" s="155">
        <v>134409.1</v>
      </c>
      <c r="AW6" s="155">
        <v>166173.79999999999</v>
      </c>
      <c r="AX6" s="155">
        <v>66523</v>
      </c>
      <c r="AY6" s="155">
        <v>210724.8</v>
      </c>
      <c r="AZ6" s="155">
        <v>109935</v>
      </c>
      <c r="BA6" s="153">
        <f>BB6+BC6+BD6+BE6+BF6+BG6+BH6+BI6+BJ6+BK6+BL6+1</f>
        <v>3675000</v>
      </c>
      <c r="BB6" s="155">
        <v>1667641.9</v>
      </c>
      <c r="BC6" s="155">
        <v>294534.40000000002</v>
      </c>
      <c r="BD6" s="155">
        <v>203326.9</v>
      </c>
      <c r="BE6" s="155">
        <v>228105.60000000001</v>
      </c>
      <c r="BF6" s="155">
        <v>191347.5</v>
      </c>
      <c r="BG6" s="155">
        <v>96014</v>
      </c>
      <c r="BH6" s="155">
        <v>175315.20000000001</v>
      </c>
      <c r="BI6" s="155">
        <v>230086.8</v>
      </c>
      <c r="BJ6" s="155">
        <v>99784.5</v>
      </c>
      <c r="BK6" s="155">
        <v>316087.2</v>
      </c>
      <c r="BL6" s="155">
        <v>172755</v>
      </c>
    </row>
    <row r="7" spans="1:64" ht="69" customHeight="1" x14ac:dyDescent="0.25">
      <c r="B7" s="160" t="s">
        <v>61</v>
      </c>
      <c r="C7" s="161"/>
      <c r="D7" s="162"/>
      <c r="E7" s="156">
        <f>SUM(E5:E6)</f>
        <v>501525</v>
      </c>
      <c r="F7" s="156">
        <f>SUM(F5:F6)</f>
        <v>287481</v>
      </c>
      <c r="G7" s="156">
        <f t="shared" ref="G7:N7" si="0">SUM(G5:G6)</f>
        <v>9288</v>
      </c>
      <c r="H7" s="156">
        <f t="shared" si="0"/>
        <v>30893</v>
      </c>
      <c r="I7" s="156">
        <f t="shared" si="0"/>
        <v>52959</v>
      </c>
      <c r="J7" s="156">
        <f t="shared" si="0"/>
        <v>0</v>
      </c>
      <c r="K7" s="156">
        <f t="shared" si="0"/>
        <v>12478</v>
      </c>
      <c r="L7" s="156">
        <f t="shared" si="0"/>
        <v>15362</v>
      </c>
      <c r="M7" s="156">
        <f t="shared" si="0"/>
        <v>29914</v>
      </c>
      <c r="N7" s="156">
        <f t="shared" si="0"/>
        <v>22017</v>
      </c>
      <c r="O7" s="156">
        <f>SUM(O5:O6)</f>
        <v>36934</v>
      </c>
      <c r="P7" s="156">
        <f>SUM(P5:P6)</f>
        <v>4199</v>
      </c>
      <c r="Q7" s="156">
        <f>SUM(Q5:Q6)</f>
        <v>1414994.5</v>
      </c>
      <c r="R7" s="156">
        <f>SUM(R5:R6)</f>
        <v>663107.30000000005</v>
      </c>
      <c r="S7" s="156">
        <f t="shared" ref="S7:Z7" si="1">SUM(S5:S6)</f>
        <v>107581.6</v>
      </c>
      <c r="T7" s="156">
        <f t="shared" si="1"/>
        <v>73891.8</v>
      </c>
      <c r="U7" s="156">
        <f t="shared" si="1"/>
        <v>106894.39999999999</v>
      </c>
      <c r="V7" s="156">
        <f t="shared" si="1"/>
        <v>48165.5</v>
      </c>
      <c r="W7" s="156">
        <f t="shared" si="1"/>
        <v>73916.100000000006</v>
      </c>
      <c r="X7" s="156">
        <f t="shared" si="1"/>
        <v>51797</v>
      </c>
      <c r="Y7" s="156">
        <f t="shared" si="1"/>
        <v>93203.7</v>
      </c>
      <c r="Z7" s="156">
        <f t="shared" si="1"/>
        <v>26050.9</v>
      </c>
      <c r="AA7" s="156">
        <f>SUM(AA5:AA6)</f>
        <v>99419.199999999997</v>
      </c>
      <c r="AB7" s="156">
        <f>SUM(AB5:AB6)</f>
        <v>70967</v>
      </c>
      <c r="AC7" s="156">
        <f>SUM(AC5:AC6)</f>
        <v>3293999.9999999995</v>
      </c>
      <c r="AD7" s="156">
        <f>SUM(AD5:AD6)</f>
        <v>1566251.5</v>
      </c>
      <c r="AE7" s="156">
        <f t="shared" ref="AE7:AL7" si="2">SUM(AE5:AE6)</f>
        <v>322517.8</v>
      </c>
      <c r="AF7" s="156">
        <f t="shared" si="2"/>
        <v>202378.4</v>
      </c>
      <c r="AG7" s="156">
        <f t="shared" si="2"/>
        <v>194615.2</v>
      </c>
      <c r="AH7" s="156">
        <f t="shared" si="2"/>
        <v>130116.3</v>
      </c>
      <c r="AI7" s="156">
        <f t="shared" si="2"/>
        <v>109209.1</v>
      </c>
      <c r="AJ7" s="156">
        <f t="shared" si="2"/>
        <v>142090.1</v>
      </c>
      <c r="AK7" s="156">
        <f t="shared" si="2"/>
        <v>171159.8</v>
      </c>
      <c r="AL7" s="156">
        <f t="shared" si="2"/>
        <v>66523</v>
      </c>
      <c r="AM7" s="156">
        <f>SUM(AM5:AM6)</f>
        <v>258208.8</v>
      </c>
      <c r="AN7" s="156">
        <f>SUM(AN5:AN6)</f>
        <v>130930</v>
      </c>
      <c r="AO7" s="156">
        <f>SUM(AO5:AO6)</f>
        <v>3299999.9999999995</v>
      </c>
      <c r="AP7" s="156">
        <f>SUM(AP5:AP6)</f>
        <v>1566251.5</v>
      </c>
      <c r="AQ7" s="156">
        <f t="shared" ref="AQ7:AX7" si="3">SUM(AQ5:AQ6)</f>
        <v>310625.8</v>
      </c>
      <c r="AR7" s="156">
        <f t="shared" si="3"/>
        <v>202378.4</v>
      </c>
      <c r="AS7" s="156">
        <f t="shared" si="3"/>
        <v>200499.20000000001</v>
      </c>
      <c r="AT7" s="156">
        <f t="shared" si="3"/>
        <v>135064.29999999999</v>
      </c>
      <c r="AU7" s="156">
        <f t="shared" si="3"/>
        <v>93609.1</v>
      </c>
      <c r="AV7" s="156">
        <f t="shared" si="3"/>
        <v>149771.1</v>
      </c>
      <c r="AW7" s="156">
        <f t="shared" si="3"/>
        <v>171159.8</v>
      </c>
      <c r="AX7" s="156">
        <f t="shared" si="3"/>
        <v>72027</v>
      </c>
      <c r="AY7" s="156">
        <f>SUM(AY5:AY6)</f>
        <v>263484.79999999999</v>
      </c>
      <c r="AZ7" s="156">
        <f>SUM(AZ5:AZ6)</f>
        <v>135129</v>
      </c>
      <c r="BA7" s="156">
        <f>SUM(BA5:BA6)</f>
        <v>4175000</v>
      </c>
      <c r="BB7" s="156">
        <f>SUM(BB5:BB6)</f>
        <v>1875188.9</v>
      </c>
      <c r="BC7" s="156">
        <f t="shared" ref="BC7:BJ7" si="4">SUM(BC5:BC6)</f>
        <v>384259.4</v>
      </c>
      <c r="BD7" s="156">
        <f t="shared" si="4"/>
        <v>246579.9</v>
      </c>
      <c r="BE7" s="156">
        <f t="shared" si="4"/>
        <v>257525.6</v>
      </c>
      <c r="BF7" s="156">
        <f t="shared" si="4"/>
        <v>196295.5</v>
      </c>
      <c r="BG7" s="156">
        <f t="shared" si="4"/>
        <v>130334</v>
      </c>
      <c r="BH7" s="156">
        <f t="shared" si="4"/>
        <v>182996.2</v>
      </c>
      <c r="BI7" s="156">
        <f t="shared" si="4"/>
        <v>240058.8</v>
      </c>
      <c r="BJ7" s="156">
        <f t="shared" si="4"/>
        <v>110792.5</v>
      </c>
      <c r="BK7" s="156">
        <f>SUM(BK5:BK6)</f>
        <v>353019.2</v>
      </c>
      <c r="BL7" s="156">
        <f>SUM(BL5:BL6)</f>
        <v>197949</v>
      </c>
    </row>
    <row r="9" spans="1:64" x14ac:dyDescent="0.25">
      <c r="B9" s="4"/>
    </row>
    <row r="10" spans="1:64" s="3" customFormat="1" x14ac:dyDescent="0.25"/>
    <row r="11" spans="1:64" ht="27.75" customHeight="1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</sheetData>
  <mergeCells count="9">
    <mergeCell ref="A1:U1"/>
    <mergeCell ref="B7:D7"/>
    <mergeCell ref="AC3:AN3"/>
    <mergeCell ref="AO3:AZ3"/>
    <mergeCell ref="BA3:BL3"/>
    <mergeCell ref="B3:C3"/>
    <mergeCell ref="D3:D4"/>
    <mergeCell ref="E3:P3"/>
    <mergeCell ref="Q3:AB3"/>
  </mergeCells>
  <printOptions horizontalCentered="1"/>
  <pageMargins left="0.25" right="0.25" top="0.75" bottom="0.5" header="0.25" footer="0.25"/>
  <pageSetup paperSize="9" scale="4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"/>
  <sheetViews>
    <sheetView view="pageBreakPreview" zoomScale="130" zoomScaleNormal="100" zoomScaleSheetLayoutView="130" workbookViewId="0">
      <selection activeCell="B11" sqref="B11"/>
    </sheetView>
  </sheetViews>
  <sheetFormatPr defaultRowHeight="15" x14ac:dyDescent="0.25"/>
  <cols>
    <col min="1" max="1" width="0.85546875" style="46" customWidth="1"/>
    <col min="2" max="2" width="80.7109375" style="46" customWidth="1"/>
    <col min="3" max="3" width="11.7109375" style="46" customWidth="1"/>
    <col min="4" max="4" width="12.28515625" style="46" customWidth="1"/>
    <col min="5" max="5" width="12.7109375" style="46" customWidth="1"/>
    <col min="6" max="6" width="12.5703125" style="46" customWidth="1"/>
    <col min="7" max="7" width="0.85546875" style="46" customWidth="1"/>
    <col min="8" max="11" width="9.140625" style="46"/>
    <col min="12" max="12" width="21" style="46" customWidth="1"/>
    <col min="13" max="16" width="9.140625" style="46"/>
    <col min="17" max="17" width="0" style="46" hidden="1" customWidth="1"/>
    <col min="18" max="16384" width="9.140625" style="46"/>
  </cols>
  <sheetData>
    <row r="1" spans="1:12" ht="22.5" customHeight="1" x14ac:dyDescent="0.25">
      <c r="A1" s="109" t="s">
        <v>63</v>
      </c>
      <c r="B1" s="109"/>
      <c r="C1" s="109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9" customHeight="1" x14ac:dyDescent="0.25"/>
    <row r="3" spans="1:12" ht="33" customHeight="1" x14ac:dyDescent="0.25">
      <c r="A3" s="147" t="s">
        <v>64</v>
      </c>
      <c r="B3" s="147"/>
      <c r="C3" s="147"/>
      <c r="D3" s="147"/>
      <c r="E3" s="147"/>
      <c r="F3" s="147"/>
    </row>
    <row r="4" spans="1:12" x14ac:dyDescent="0.25">
      <c r="C4" s="39"/>
      <c r="D4" s="39"/>
      <c r="E4" s="148" t="s">
        <v>31</v>
      </c>
      <c r="F4" s="148"/>
    </row>
    <row r="5" spans="1:12" x14ac:dyDescent="0.25">
      <c r="B5" s="92" t="s">
        <v>164</v>
      </c>
      <c r="C5" s="42" t="s">
        <v>37</v>
      </c>
      <c r="D5" s="40" t="s">
        <v>32</v>
      </c>
      <c r="E5" s="40" t="s">
        <v>33</v>
      </c>
      <c r="F5" s="40" t="s">
        <v>34</v>
      </c>
    </row>
    <row r="6" spans="1:12" ht="35.1" customHeight="1" x14ac:dyDescent="0.25">
      <c r="B6" s="43" t="s">
        <v>38</v>
      </c>
      <c r="C6" s="40" t="s">
        <v>30</v>
      </c>
      <c r="D6" s="67">
        <v>494000</v>
      </c>
      <c r="E6" s="67">
        <v>500000</v>
      </c>
      <c r="F6" s="67">
        <v>500000</v>
      </c>
    </row>
    <row r="7" spans="1:12" s="50" customFormat="1" ht="35.1" customHeight="1" x14ac:dyDescent="0.25">
      <c r="B7" s="44" t="s">
        <v>47</v>
      </c>
      <c r="C7" s="67">
        <v>494000</v>
      </c>
      <c r="D7" s="38" t="s">
        <v>30</v>
      </c>
      <c r="E7" s="38" t="s">
        <v>30</v>
      </c>
      <c r="F7" s="38" t="s">
        <v>30</v>
      </c>
    </row>
    <row r="8" spans="1:12" ht="35.1" customHeight="1" x14ac:dyDescent="0.25">
      <c r="B8" s="44" t="s">
        <v>95</v>
      </c>
      <c r="C8" s="40" t="s">
        <v>30</v>
      </c>
      <c r="D8" s="40">
        <f t="shared" ref="D8:F8" si="0">D9+D10+D11</f>
        <v>494000</v>
      </c>
      <c r="E8" s="40">
        <f t="shared" si="0"/>
        <v>500000</v>
      </c>
      <c r="F8" s="40">
        <f t="shared" si="0"/>
        <v>500000</v>
      </c>
    </row>
    <row r="9" spans="1:12" ht="35.1" customHeight="1" x14ac:dyDescent="0.25">
      <c r="B9" s="51" t="s">
        <v>39</v>
      </c>
      <c r="C9" s="40" t="s">
        <v>30</v>
      </c>
      <c r="D9" s="67">
        <v>494000</v>
      </c>
      <c r="E9" s="67">
        <v>500000</v>
      </c>
      <c r="F9" s="67">
        <v>500000</v>
      </c>
    </row>
    <row r="10" spans="1:12" s="50" customFormat="1" ht="35.1" customHeight="1" x14ac:dyDescent="0.25">
      <c r="B10" s="51" t="s">
        <v>40</v>
      </c>
      <c r="C10" s="40" t="s">
        <v>30</v>
      </c>
      <c r="D10" s="41"/>
      <c r="E10" s="41"/>
      <c r="F10" s="41"/>
    </row>
    <row r="11" spans="1:12" ht="35.1" customHeight="1" x14ac:dyDescent="0.25">
      <c r="B11" s="51" t="s">
        <v>41</v>
      </c>
      <c r="C11" s="40" t="s">
        <v>30</v>
      </c>
      <c r="D11" s="41"/>
      <c r="E11" s="41"/>
      <c r="F11" s="41"/>
    </row>
    <row r="12" spans="1:12" ht="35.1" customHeight="1" x14ac:dyDescent="0.25">
      <c r="B12" s="44" t="s">
        <v>46</v>
      </c>
      <c r="C12" s="40" t="s">
        <v>30</v>
      </c>
      <c r="D12" s="68">
        <f>D8-C7</f>
        <v>0</v>
      </c>
      <c r="E12" s="68">
        <f>E8-C7</f>
        <v>6000</v>
      </c>
      <c r="F12" s="68">
        <f>F8-C7</f>
        <v>6000</v>
      </c>
    </row>
    <row r="13" spans="1:12" ht="35.1" customHeight="1" x14ac:dyDescent="0.25">
      <c r="B13" s="44" t="s">
        <v>42</v>
      </c>
      <c r="C13" s="40" t="s">
        <v>30</v>
      </c>
      <c r="D13" s="68">
        <f t="shared" ref="D13:F13" si="1">D8-D6</f>
        <v>0</v>
      </c>
      <c r="E13" s="68">
        <f t="shared" si="1"/>
        <v>0</v>
      </c>
      <c r="F13" s="68">
        <f t="shared" si="1"/>
        <v>0</v>
      </c>
    </row>
    <row r="14" spans="1:12" ht="15.75" customHeight="1" x14ac:dyDescent="0.25"/>
  </sheetData>
  <mergeCells count="3">
    <mergeCell ref="A3:F3"/>
    <mergeCell ref="E4:F4"/>
    <mergeCell ref="A1:C1"/>
  </mergeCells>
  <printOptions horizontalCentered="1"/>
  <pageMargins left="0.25" right="0.25" top="0.75" bottom="0.5" header="0.25" footer="0.2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"/>
  <sheetViews>
    <sheetView view="pageBreakPreview" zoomScale="130" zoomScaleNormal="100" zoomScaleSheetLayoutView="130" workbookViewId="0">
      <selection activeCell="B8" sqref="B8"/>
    </sheetView>
  </sheetViews>
  <sheetFormatPr defaultRowHeight="15" x14ac:dyDescent="0.25"/>
  <cols>
    <col min="1" max="1" width="0.85546875" customWidth="1"/>
    <col min="2" max="2" width="80.7109375" customWidth="1"/>
    <col min="3" max="3" width="13.5703125" customWidth="1"/>
    <col min="4" max="4" width="12.42578125" customWidth="1"/>
    <col min="5" max="5" width="13.42578125" customWidth="1"/>
    <col min="6" max="6" width="13.5703125" customWidth="1"/>
    <col min="7" max="7" width="0.85546875" customWidth="1"/>
  </cols>
  <sheetData>
    <row r="1" spans="1:6" ht="21" customHeight="1" x14ac:dyDescent="0.25">
      <c r="A1" s="109" t="s">
        <v>63</v>
      </c>
      <c r="B1" s="109"/>
      <c r="C1" s="109"/>
      <c r="D1" s="5"/>
      <c r="E1" s="5"/>
      <c r="F1" s="5"/>
    </row>
    <row r="2" spans="1:6" x14ac:dyDescent="0.25">
      <c r="A2" s="7"/>
      <c r="B2" s="7"/>
      <c r="C2" s="7"/>
      <c r="D2" s="7"/>
      <c r="E2" s="7"/>
      <c r="F2" s="7"/>
    </row>
    <row r="3" spans="1:6" ht="30" customHeight="1" x14ac:dyDescent="0.25">
      <c r="A3" s="147" t="s">
        <v>64</v>
      </c>
      <c r="B3" s="147"/>
      <c r="C3" s="147"/>
      <c r="D3" s="147"/>
      <c r="E3" s="147"/>
      <c r="F3" s="147"/>
    </row>
    <row r="4" spans="1:6" x14ac:dyDescent="0.25">
      <c r="A4" s="46"/>
      <c r="B4" s="46"/>
      <c r="C4" s="39"/>
      <c r="D4" s="39"/>
      <c r="E4" s="148" t="s">
        <v>31</v>
      </c>
      <c r="F4" s="148"/>
    </row>
    <row r="5" spans="1:6" x14ac:dyDescent="0.25">
      <c r="A5" s="46"/>
      <c r="B5" s="92" t="s">
        <v>165</v>
      </c>
      <c r="C5" s="42" t="s">
        <v>37</v>
      </c>
      <c r="D5" s="40" t="s">
        <v>32</v>
      </c>
      <c r="E5" s="40" t="s">
        <v>33</v>
      </c>
      <c r="F5" s="40" t="s">
        <v>34</v>
      </c>
    </row>
    <row r="6" spans="1:6" ht="35.1" customHeight="1" x14ac:dyDescent="0.25">
      <c r="A6" s="46"/>
      <c r="B6" s="43" t="s">
        <v>38</v>
      </c>
      <c r="C6" s="40" t="s">
        <v>30</v>
      </c>
      <c r="D6" s="67">
        <v>2800000</v>
      </c>
      <c r="E6" s="67">
        <v>2800000</v>
      </c>
      <c r="F6" s="67">
        <v>3675000</v>
      </c>
    </row>
    <row r="7" spans="1:6" ht="35.1" customHeight="1" x14ac:dyDescent="0.25">
      <c r="A7" s="50"/>
      <c r="B7" s="44" t="s">
        <v>47</v>
      </c>
      <c r="C7" s="67">
        <v>920994.5</v>
      </c>
      <c r="D7" s="38" t="s">
        <v>30</v>
      </c>
      <c r="E7" s="38" t="s">
        <v>30</v>
      </c>
      <c r="F7" s="38" t="s">
        <v>30</v>
      </c>
    </row>
    <row r="8" spans="1:6" ht="35.1" customHeight="1" x14ac:dyDescent="0.25">
      <c r="A8" s="46"/>
      <c r="B8" s="44" t="s">
        <v>95</v>
      </c>
      <c r="C8" s="40" t="s">
        <v>30</v>
      </c>
      <c r="D8" s="40">
        <f t="shared" ref="D8:F8" si="0">D9+D10+D11</f>
        <v>2800000</v>
      </c>
      <c r="E8" s="40">
        <f t="shared" si="0"/>
        <v>2800000</v>
      </c>
      <c r="F8" s="40">
        <f t="shared" si="0"/>
        <v>3675000</v>
      </c>
    </row>
    <row r="9" spans="1:6" ht="35.1" customHeight="1" x14ac:dyDescent="0.25">
      <c r="A9" s="46"/>
      <c r="B9" s="51" t="s">
        <v>39</v>
      </c>
      <c r="C9" s="40" t="s">
        <v>30</v>
      </c>
      <c r="D9" s="67">
        <v>2800000</v>
      </c>
      <c r="E9" s="67">
        <v>2800000</v>
      </c>
      <c r="F9" s="67">
        <v>3675000</v>
      </c>
    </row>
    <row r="10" spans="1:6" ht="35.1" customHeight="1" x14ac:dyDescent="0.25">
      <c r="A10" s="50"/>
      <c r="B10" s="51" t="s">
        <v>40</v>
      </c>
      <c r="C10" s="40" t="s">
        <v>30</v>
      </c>
      <c r="D10" s="41"/>
      <c r="E10" s="41"/>
      <c r="F10" s="41"/>
    </row>
    <row r="11" spans="1:6" ht="35.1" customHeight="1" x14ac:dyDescent="0.25">
      <c r="A11" s="46"/>
      <c r="B11" s="51" t="s">
        <v>41</v>
      </c>
      <c r="C11" s="40" t="s">
        <v>30</v>
      </c>
      <c r="D11" s="41"/>
      <c r="E11" s="41"/>
      <c r="F11" s="41"/>
    </row>
    <row r="12" spans="1:6" ht="35.1" customHeight="1" x14ac:dyDescent="0.25">
      <c r="A12" s="46"/>
      <c r="B12" s="44" t="s">
        <v>46</v>
      </c>
      <c r="C12" s="40" t="s">
        <v>30</v>
      </c>
      <c r="D12" s="68">
        <f>D8-C7</f>
        <v>1879005.5</v>
      </c>
      <c r="E12" s="68">
        <f>E8-C7</f>
        <v>1879005.5</v>
      </c>
      <c r="F12" s="68">
        <f>F8-C7</f>
        <v>2754005.5</v>
      </c>
    </row>
    <row r="13" spans="1:6" ht="35.1" customHeight="1" x14ac:dyDescent="0.25">
      <c r="A13" s="46"/>
      <c r="B13" s="44" t="s">
        <v>42</v>
      </c>
      <c r="C13" s="40" t="s">
        <v>30</v>
      </c>
      <c r="D13" s="68">
        <f t="shared" ref="D13:F13" si="1">D8-D6</f>
        <v>0</v>
      </c>
      <c r="E13" s="68">
        <f t="shared" si="1"/>
        <v>0</v>
      </c>
      <c r="F13" s="68">
        <f t="shared" si="1"/>
        <v>0</v>
      </c>
    </row>
    <row r="14" spans="1:6" x14ac:dyDescent="0.25">
      <c r="A14" s="46"/>
      <c r="B14" s="46"/>
      <c r="C14" s="46"/>
      <c r="D14" s="46"/>
      <c r="E14" s="46"/>
      <c r="F14" s="46"/>
    </row>
  </sheetData>
  <mergeCells count="3">
    <mergeCell ref="A1:C1"/>
    <mergeCell ref="A3:F3"/>
    <mergeCell ref="E4:F4"/>
  </mergeCells>
  <printOptions horizontalCentered="1"/>
  <pageMargins left="0.25" right="0.25" top="0.75" bottom="0.5" header="0.25" footer="0.2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"/>
  <sheetViews>
    <sheetView zoomScale="130" zoomScaleNormal="130" zoomScaleSheetLayoutView="145" workbookViewId="0">
      <selection activeCell="D13" sqref="D13"/>
    </sheetView>
  </sheetViews>
  <sheetFormatPr defaultRowHeight="15" x14ac:dyDescent="0.25"/>
  <cols>
    <col min="1" max="1" width="4" style="46" customWidth="1"/>
    <col min="2" max="2" width="31.140625" style="46" customWidth="1"/>
    <col min="3" max="3" width="24.5703125" style="46" customWidth="1"/>
    <col min="4" max="4" width="34" style="46" customWidth="1"/>
    <col min="5" max="5" width="43.85546875" style="46" customWidth="1"/>
    <col min="6" max="16384" width="9.140625" style="46"/>
  </cols>
  <sheetData>
    <row r="1" spans="1:5" ht="21" customHeight="1" x14ac:dyDescent="0.25">
      <c r="A1" s="109" t="s">
        <v>65</v>
      </c>
      <c r="B1" s="109"/>
      <c r="C1" s="109"/>
      <c r="D1" s="5"/>
    </row>
    <row r="2" spans="1:5" x14ac:dyDescent="0.25">
      <c r="E2" s="93" t="s">
        <v>164</v>
      </c>
    </row>
    <row r="3" spans="1:5" ht="36.75" customHeight="1" x14ac:dyDescent="0.25">
      <c r="B3" s="54" t="s">
        <v>43</v>
      </c>
      <c r="C3" s="54" t="s">
        <v>92</v>
      </c>
      <c r="D3" s="54" t="s">
        <v>44</v>
      </c>
      <c r="E3" s="54" t="s">
        <v>45</v>
      </c>
    </row>
    <row r="4" spans="1:5" ht="61.5" customHeight="1" x14ac:dyDescent="0.25">
      <c r="B4" s="163" t="s">
        <v>160</v>
      </c>
      <c r="C4" s="76">
        <v>3</v>
      </c>
      <c r="D4" s="163" t="s">
        <v>163</v>
      </c>
      <c r="E4" s="37" t="s">
        <v>161</v>
      </c>
    </row>
    <row r="5" spans="1:5" ht="48" customHeight="1" x14ac:dyDescent="0.25">
      <c r="B5" s="163" t="s">
        <v>162</v>
      </c>
      <c r="C5" s="76">
        <v>2</v>
      </c>
      <c r="D5" s="37"/>
      <c r="E5" s="37"/>
    </row>
  </sheetData>
  <mergeCells count="1">
    <mergeCell ref="A1:C1"/>
  </mergeCells>
  <printOptions horizontalCentered="1"/>
  <pageMargins left="0.25" right="0.25" top="0.75" bottom="0.5" header="0.25" footer="0.2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7"/>
  <sheetViews>
    <sheetView tabSelected="1" zoomScale="130" zoomScaleNormal="130" zoomScaleSheetLayoutView="130" workbookViewId="0">
      <selection activeCell="E11" sqref="E11"/>
    </sheetView>
  </sheetViews>
  <sheetFormatPr defaultRowHeight="15" x14ac:dyDescent="0.25"/>
  <cols>
    <col min="1" max="1" width="2.7109375" customWidth="1"/>
    <col min="2" max="2" width="31.140625" customWidth="1"/>
    <col min="3" max="3" width="24.5703125" customWidth="1"/>
    <col min="4" max="4" width="34" customWidth="1"/>
    <col min="5" max="5" width="43.85546875" customWidth="1"/>
  </cols>
  <sheetData>
    <row r="1" spans="1:5" ht="21.75" customHeight="1" x14ac:dyDescent="0.25">
      <c r="A1" s="109" t="s">
        <v>65</v>
      </c>
      <c r="B1" s="109"/>
      <c r="C1" s="109"/>
      <c r="D1" s="5"/>
      <c r="E1" s="46"/>
    </row>
    <row r="2" spans="1:5" x14ac:dyDescent="0.25">
      <c r="A2" s="46"/>
      <c r="B2" s="46"/>
      <c r="C2" s="46"/>
      <c r="D2" s="46"/>
      <c r="E2" s="93" t="s">
        <v>165</v>
      </c>
    </row>
    <row r="3" spans="1:5" ht="55.5" customHeight="1" x14ac:dyDescent="0.25">
      <c r="A3" s="46"/>
      <c r="B3" s="91" t="s">
        <v>43</v>
      </c>
      <c r="C3" s="91" t="s">
        <v>92</v>
      </c>
      <c r="D3" s="91" t="s">
        <v>44</v>
      </c>
      <c r="E3" s="91" t="s">
        <v>45</v>
      </c>
    </row>
    <row r="4" spans="1:5" ht="60" customHeight="1" x14ac:dyDescent="0.25">
      <c r="A4" s="46"/>
      <c r="B4" s="163" t="s">
        <v>160</v>
      </c>
      <c r="C4" s="90">
        <v>3</v>
      </c>
      <c r="D4" s="163" t="s">
        <v>163</v>
      </c>
      <c r="E4" s="37" t="s">
        <v>161</v>
      </c>
    </row>
    <row r="5" spans="1:5" ht="55.5" customHeight="1" x14ac:dyDescent="0.25">
      <c r="A5" s="46"/>
      <c r="B5" s="163" t="s">
        <v>162</v>
      </c>
      <c r="C5" s="90">
        <v>2</v>
      </c>
      <c r="D5" s="37"/>
      <c r="E5" s="37"/>
    </row>
    <row r="6" spans="1:5" x14ac:dyDescent="0.25">
      <c r="A6" s="46"/>
      <c r="B6" s="46"/>
      <c r="C6" s="46"/>
      <c r="D6" s="46"/>
      <c r="E6" s="46"/>
    </row>
    <row r="7" spans="1:5" x14ac:dyDescent="0.25">
      <c r="A7" s="46"/>
      <c r="B7" s="46"/>
      <c r="C7" s="46"/>
      <c r="D7" s="46"/>
      <c r="E7" s="46"/>
    </row>
  </sheetData>
  <mergeCells count="1">
    <mergeCell ref="A1:C1"/>
  </mergeCells>
  <printOptions horizontalCentered="1"/>
  <pageMargins left="0.25" right="0.25" top="0.75" bottom="0.5" header="0.25" footer="0.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Հ3 Մաս 1 և 2</vt:lpstr>
      <vt:lpstr>Հ3 Մաս 3 (1)</vt:lpstr>
      <vt:lpstr>Հ3 Մաս 3 (2) </vt:lpstr>
      <vt:lpstr>Հ3 Մաս 4</vt:lpstr>
      <vt:lpstr>Հ4</vt:lpstr>
      <vt:lpstr>Հ5</vt:lpstr>
      <vt:lpstr>Հ8 (1)</vt:lpstr>
      <vt:lpstr>Հ 8 (2)</vt:lpstr>
      <vt:lpstr>Հ10 (1)</vt:lpstr>
      <vt:lpstr>Հ10 (2)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 8 (2)'!Print_Area</vt:lpstr>
      <vt:lpstr>'Հ10 (1)'!Print_Area</vt:lpstr>
      <vt:lpstr>'Հ10 (2)'!Print_Area</vt:lpstr>
      <vt:lpstr>'Հ3 Մաս 1 և 2'!Print_Area</vt:lpstr>
      <vt:lpstr>'Հ3 Մաս 3 (1)'!Print_Area</vt:lpstr>
      <vt:lpstr>'Հ3 Մաս 3 (2) '!Print_Area</vt:lpstr>
      <vt:lpstr>'Հ3 Մաս 4'!Print_Area</vt:lpstr>
      <vt:lpstr>Հ4!Print_Area</vt:lpstr>
      <vt:lpstr>Հ5!Print_Area</vt:lpstr>
      <vt:lpstr>'Հ8 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https://mul-mil.gov.am/tasks/115140/oneclick/8483b015e083c0870ae645b8761e60ce20ef319ee7d1cb89a2a19551367c18a5.xlsx?token=3728e378958482c6c7ff4ca1aa1e635c</cp:keywords>
  <cp:lastModifiedBy/>
  <dcterms:created xsi:type="dcterms:W3CDTF">2015-06-05T18:17:20Z</dcterms:created>
  <dcterms:modified xsi:type="dcterms:W3CDTF">2023-02-20T11:49:57Z</dcterms:modified>
</cp:coreProperties>
</file>